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<sst xmlns="http://schemas.openxmlformats.org/spreadsheetml/2006/main" count="3302" uniqueCount="575">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</sst>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H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" customHeight="1" thickBot="1" x14ac:dyDescent="0.6">
      <c r="A2" s="4"/>
      <c r="B2" s="4"/>
      <c r="C2" s="4"/>
      <c r="D2" s="4"/>
      <c r="E2" s="9"/>
      <c r="F2" s="41" t="s">
        <v>283</v>
      </c>
      <c r="H2" s="46"/>
      <c r="I2" s="5" t="s">
        <v>246</v>
      </c>
      <c r="J2" s="50" t="s">
        <v>574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  <c r="Y2" s="52" t="s">
        <v>262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1"/>
    </row>
    <row r="3" spans="1:42" ht="33.75" customHeight="1" thickBot="1" x14ac:dyDescent="0.4">
      <c r="A3" s="2"/>
      <c r="B3" s="2"/>
      <c r="C3" s="2"/>
      <c r="D3" s="2"/>
      <c r="E3" s="2"/>
      <c r="F3" s="2"/>
      <c r="G3" s="3"/>
      <c r="H3" s="47"/>
      <c r="I3" s="10" t="s">
        <v>247</v>
      </c>
      <c r="J3" s="33">
        <f t="shared" ref="J3:W3" si="0">SUBTOTAL(9,J5:J469)</f>
        <v>2047</v>
      </c>
      <c r="K3" s="33">
        <f t="shared" si="0"/>
        <v>1852</v>
      </c>
      <c r="L3" s="33">
        <f t="shared" si="0"/>
        <v>2076</v>
      </c>
      <c r="M3" s="33">
        <f t="shared" si="0"/>
        <v>1910</v>
      </c>
      <c r="N3" s="33">
        <f t="shared" si="0"/>
        <v>1870</v>
      </c>
      <c r="O3" s="33">
        <f t="shared" si="0"/>
        <v>1868</v>
      </c>
      <c r="P3" s="33">
        <f t="shared" si="0"/>
        <v>1738</v>
      </c>
      <c r="Q3" s="33">
        <f t="shared" si="0"/>
        <v>2060</v>
      </c>
      <c r="R3" s="33">
        <f t="shared" si="0"/>
        <v>2405</v>
      </c>
      <c r="S3" s="33">
        <f t="shared" si="0"/>
        <v>1660</v>
      </c>
      <c r="T3" s="33">
        <f t="shared" si="0"/>
        <v>0</v>
      </c>
      <c r="U3" s="33">
        <f t="shared" si="0"/>
        <v>0</v>
      </c>
      <c r="V3" s="43">
        <f t="shared" si="0"/>
        <v>24253.594999999987</v>
      </c>
      <c r="W3" s="33">
        <f t="shared" si="0"/>
        <v>19486</v>
      </c>
      <c r="X3" s="34">
        <f>IFERROR(W3/V3,0)</f>
        <v>0.80342728572815747</v>
      </c>
      <c r="Y3" s="33">
        <f t="shared" ref="Y3:AL3" si="1">SUBTOTAL(9,Y5:Y469)</f>
        <v>202</v>
      </c>
      <c r="Z3" s="33">
        <f t="shared" si="1"/>
        <v>81</v>
      </c>
      <c r="AA3" s="33">
        <f t="shared" si="1"/>
        <v>140</v>
      </c>
      <c r="AB3" s="33">
        <f t="shared" si="1"/>
        <v>211</v>
      </c>
      <c r="AC3" s="33">
        <f t="shared" si="1"/>
        <v>170</v>
      </c>
      <c r="AD3" s="33">
        <f t="shared" si="1"/>
        <v>174</v>
      </c>
      <c r="AE3" s="33">
        <f t="shared" si="1"/>
        <v>171</v>
      </c>
      <c r="AF3" s="33">
        <f t="shared" si="1"/>
        <v>189</v>
      </c>
      <c r="AG3" s="33">
        <f t="shared" si="1"/>
        <v>157</v>
      </c>
      <c r="AH3" s="33">
        <f t="shared" si="1"/>
        <v>152</v>
      </c>
      <c r="AI3" s="33">
        <f t="shared" si="1"/>
        <v>0</v>
      </c>
      <c r="AJ3" s="33">
        <f t="shared" si="1"/>
        <v>0</v>
      </c>
      <c r="AK3" s="33">
        <f t="shared" si="1"/>
        <v>1497</v>
      </c>
      <c r="AL3" s="33">
        <f t="shared" si="1"/>
        <v>1647</v>
      </c>
      <c r="AM3" s="34">
        <f>IFERROR(AL3/AK3,0)</f>
        <v>1.1002004008016033</v>
      </c>
    </row>
    <row r="4" spans="1:42" ht="42" customHeight="1" thickBot="1" x14ac:dyDescent="0.4">
      <c r="A4" s="8" t="s">
        <v>284</v>
      </c>
      <c r="B4" s="8" t="s">
        <v>285</v>
      </c>
      <c r="C4" s="8" t="s">
        <v>286</v>
      </c>
      <c r="D4" s="8" t="s">
        <v>287</v>
      </c>
      <c r="E4" s="6" t="s">
        <v>288</v>
      </c>
      <c r="F4" s="6" t="s">
        <v>289</v>
      </c>
      <c r="G4" s="7" t="s">
        <v>290</v>
      </c>
      <c r="H4" s="6" t="s">
        <v>291</v>
      </c>
      <c r="I4" s="6" t="s">
        <v>292</v>
      </c>
      <c r="J4" s="35" t="s">
        <v>263</v>
      </c>
      <c r="K4" s="36" t="s">
        <v>264</v>
      </c>
      <c r="L4" s="36" t="s">
        <v>265</v>
      </c>
      <c r="M4" s="36" t="s">
        <v>266</v>
      </c>
      <c r="N4" s="36" t="s">
        <v>267</v>
      </c>
      <c r="O4" s="36" t="s">
        <v>268</v>
      </c>
      <c r="P4" s="36" t="s">
        <v>269</v>
      </c>
      <c r="Q4" s="36" t="s">
        <v>270</v>
      </c>
      <c r="R4" s="36" t="s">
        <v>271</v>
      </c>
      <c r="S4" s="36" t="s">
        <v>272</v>
      </c>
      <c r="T4" s="36" t="s">
        <v>273</v>
      </c>
      <c r="U4" s="37" t="s">
        <v>274</v>
      </c>
      <c r="V4" s="43" t="s">
        <v>244</v>
      </c>
      <c r="W4" s="33" t="s">
        <v>260</v>
      </c>
      <c r="X4" s="33" t="s">
        <v>245</v>
      </c>
      <c r="Y4" s="38" t="s">
        <v>263</v>
      </c>
      <c r="Z4" s="39" t="s">
        <v>264</v>
      </c>
      <c r="AA4" s="39" t="s">
        <v>265</v>
      </c>
      <c r="AB4" s="39" t="s">
        <v>266</v>
      </c>
      <c r="AC4" s="39" t="s">
        <v>267</v>
      </c>
      <c r="AD4" s="39" t="s">
        <v>268</v>
      </c>
      <c r="AE4" s="39" t="s">
        <v>269</v>
      </c>
      <c r="AF4" s="39" t="s">
        <v>270</v>
      </c>
      <c r="AG4" s="39" t="s">
        <v>271</v>
      </c>
      <c r="AH4" s="39" t="s">
        <v>272</v>
      </c>
      <c r="AI4" s="39" t="s">
        <v>273</v>
      </c>
      <c r="AJ4" s="40" t="s">
        <v>274</v>
      </c>
      <c r="AK4" s="33" t="s">
        <v>244</v>
      </c>
      <c r="AL4" s="33" t="s">
        <v>260</v>
      </c>
      <c r="AM4" s="33" t="s">
        <v>245</v>
      </c>
    </row>
    <row r="5" spans="1:42" s="21" customFormat="1" ht="10.5" x14ac:dyDescent="0.25">
      <c r="A5" s="14" t="s">
        <v>1</v>
      </c>
      <c r="B5" s="14" t="s">
        <v>59</v>
      </c>
      <c r="C5" s="15">
        <v>402</v>
      </c>
      <c r="D5" s="15" t="s">
        <v>293</v>
      </c>
      <c r="E5" s="15" t="s">
        <v>61</v>
      </c>
      <c r="F5" s="14" t="s">
        <v>61</v>
      </c>
      <c r="G5" s="14" t="s">
        <v>294</v>
      </c>
      <c r="H5" s="17">
        <v>1</v>
      </c>
      <c r="I5" s="15" t="s">
        <v>295</v>
      </c>
      <c r="J5" s="17">
        <v>0</v>
      </c>
      <c r="K5" s="31">
        <v>0</v>
      </c>
      <c r="L5" s="31">
        <v>0</v>
      </c>
      <c r="M5" s="31">
        <v>0</v>
      </c>
      <c r="N5" s="31">
        <v>0</v>
      </c>
      <c r="O5" s="31">
        <v>1</v>
      </c>
      <c r="P5" s="31">
        <v>0</v>
      </c>
      <c r="Q5" s="31">
        <v>0</v>
      </c>
      <c r="R5" s="31">
        <v>2</v>
      </c>
      <c r="S5" s="31">
        <v>2</v>
      </c>
      <c r="T5" s="31">
        <v>0</v>
      </c>
      <c r="U5" s="31">
        <v>0</v>
      </c>
      <c r="V5" s="18">
        <v>0</v>
      </c>
      <c r="W5" s="19">
        <f>SUM(J5:U5)</f>
        <v>5</v>
      </c>
      <c r="X5" s="20">
        <f>IFERROR(W5/V5,0)</f>
        <v>0</v>
      </c>
      <c r="Y5" s="16">
        <v>2</v>
      </c>
      <c r="Z5" s="16">
        <v>0</v>
      </c>
      <c r="AA5" s="16">
        <v>0</v>
      </c>
      <c r="AB5" s="16">
        <v>0</v>
      </c>
      <c r="AC5" s="16">
        <v>1</v>
      </c>
      <c r="AD5" s="16">
        <v>4</v>
      </c>
      <c r="AE5" s="16">
        <v>4</v>
      </c>
      <c r="AF5" s="16">
        <v>0</v>
      </c>
      <c r="AG5" s="16">
        <v>0</v>
      </c>
      <c r="AH5" s="16">
        <v>1</v>
      </c>
      <c r="AI5" s="16">
        <v>0</v>
      </c>
      <c r="AJ5" s="16">
        <v>0</v>
      </c>
      <c r="AK5" s="28">
        <v>0</v>
      </c>
      <c r="AL5" s="19">
        <f>SUM(Y5:AJ5)</f>
        <v>12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147</v>
      </c>
      <c r="C6" s="23">
        <v>403</v>
      </c>
      <c r="D6" s="23" t="s">
        <v>296</v>
      </c>
      <c r="E6" s="23" t="s">
        <v>61</v>
      </c>
      <c r="F6" s="22" t="s">
        <v>61</v>
      </c>
      <c r="G6" s="22" t="s">
        <v>297</v>
      </c>
      <c r="H6" s="24">
        <v>3</v>
      </c>
      <c r="I6" s="23" t="s">
        <v>298</v>
      </c>
      <c r="J6" s="24">
        <v>1</v>
      </c>
      <c r="K6" s="32">
        <v>0</v>
      </c>
      <c r="L6" s="32">
        <v>0</v>
      </c>
      <c r="M6" s="32">
        <v>0</v>
      </c>
      <c r="N6" s="32">
        <v>0</v>
      </c>
      <c r="O6" s="32">
        <v>3</v>
      </c>
      <c r="P6" s="32">
        <v>0</v>
      </c>
      <c r="Q6" s="32">
        <v>2</v>
      </c>
      <c r="R6" s="32">
        <v>0</v>
      </c>
      <c r="S6" s="32">
        <v>3</v>
      </c>
      <c r="T6" s="32">
        <v>0</v>
      </c>
      <c r="U6" s="32">
        <v>0</v>
      </c>
      <c r="V6" s="44">
        <v>0</v>
      </c>
      <c r="W6" s="25">
        <f t="shared" ref="W6:W69" si="2">SUM(J6:U6)</f>
        <v>9</v>
      </c>
      <c r="X6" s="26">
        <f t="shared" ref="X6:X69" si="3">IFERROR(W6/V6,0)</f>
        <v>0</v>
      </c>
      <c r="Y6" s="16">
        <v>1</v>
      </c>
      <c r="Z6" s="16">
        <v>0</v>
      </c>
      <c r="AA6" s="16">
        <v>0</v>
      </c>
      <c r="AB6" s="16">
        <v>2</v>
      </c>
      <c r="AC6" s="16">
        <v>0</v>
      </c>
      <c r="AD6" s="16">
        <v>4</v>
      </c>
      <c r="AE6" s="16">
        <v>0</v>
      </c>
      <c r="AF6" s="16">
        <v>5</v>
      </c>
      <c r="AG6" s="16">
        <v>3</v>
      </c>
      <c r="AH6" s="16">
        <v>2</v>
      </c>
      <c r="AI6" s="16">
        <v>0</v>
      </c>
      <c r="AJ6" s="16">
        <v>0</v>
      </c>
      <c r="AK6" s="29">
        <v>0</v>
      </c>
      <c r="AL6" s="25">
        <f t="shared" ref="AL6:AL69" si="4">SUM(Y6:AJ6)</f>
        <v>17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36</v>
      </c>
      <c r="B7" s="22" t="s">
        <v>37</v>
      </c>
      <c r="C7" s="23">
        <v>406</v>
      </c>
      <c r="D7" s="23" t="s">
        <v>299</v>
      </c>
      <c r="E7" s="23" t="s">
        <v>61</v>
      </c>
      <c r="F7" s="22" t="s">
        <v>61</v>
      </c>
      <c r="G7" s="22" t="s">
        <v>300</v>
      </c>
      <c r="H7" s="24">
        <v>162</v>
      </c>
      <c r="I7" s="23" t="s">
        <v>301</v>
      </c>
      <c r="J7" s="24">
        <v>0</v>
      </c>
      <c r="K7" s="32">
        <v>1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  <c r="T7" s="32">
        <v>0</v>
      </c>
      <c r="U7" s="32">
        <v>0</v>
      </c>
      <c r="V7" s="44">
        <v>0</v>
      </c>
      <c r="W7" s="25">
        <f t="shared" si="2"/>
        <v>1</v>
      </c>
      <c r="X7" s="26">
        <f t="shared" si="3"/>
        <v>0</v>
      </c>
      <c r="Y7" s="16">
        <v>5</v>
      </c>
      <c r="Z7" s="16">
        <v>2</v>
      </c>
      <c r="AA7" s="16">
        <v>8</v>
      </c>
      <c r="AB7" s="16">
        <v>7</v>
      </c>
      <c r="AC7" s="16">
        <v>5</v>
      </c>
      <c r="AD7" s="16">
        <v>2</v>
      </c>
      <c r="AE7" s="16">
        <v>4</v>
      </c>
      <c r="AF7" s="16">
        <v>3</v>
      </c>
      <c r="AG7" s="16">
        <v>0</v>
      </c>
      <c r="AH7" s="16">
        <v>2</v>
      </c>
      <c r="AI7" s="16">
        <v>0</v>
      </c>
      <c r="AJ7" s="16">
        <v>0</v>
      </c>
      <c r="AK7" s="29">
        <v>50</v>
      </c>
      <c r="AL7" s="25">
        <f t="shared" si="4"/>
        <v>38</v>
      </c>
      <c r="AM7" s="26">
        <f t="shared" si="5"/>
        <v>0.76</v>
      </c>
      <c r="AN7" s="1"/>
      <c r="AO7" s="1"/>
      <c r="AP7" s="1"/>
    </row>
    <row r="8" spans="1:42" s="21" customFormat="1" ht="10.5" x14ac:dyDescent="0.25">
      <c r="A8" s="22" t="s">
        <v>259</v>
      </c>
      <c r="B8" s="22" t="s">
        <v>242</v>
      </c>
      <c r="C8" s="23">
        <v>405</v>
      </c>
      <c r="D8" s="23" t="s">
        <v>302</v>
      </c>
      <c r="E8" s="23" t="s">
        <v>61</v>
      </c>
      <c r="F8" s="22" t="s">
        <v>61</v>
      </c>
      <c r="G8" s="22" t="s">
        <v>300</v>
      </c>
      <c r="H8" s="24">
        <v>210</v>
      </c>
      <c r="I8" s="23" t="s">
        <v>303</v>
      </c>
      <c r="J8" s="24">
        <v>3</v>
      </c>
      <c r="K8" s="32">
        <v>1</v>
      </c>
      <c r="L8" s="32">
        <v>0</v>
      </c>
      <c r="M8" s="32">
        <v>2</v>
      </c>
      <c r="N8" s="32">
        <v>1</v>
      </c>
      <c r="O8" s="32">
        <v>7</v>
      </c>
      <c r="P8" s="32">
        <v>7</v>
      </c>
      <c r="Q8" s="32">
        <v>2</v>
      </c>
      <c r="R8" s="32">
        <v>2</v>
      </c>
      <c r="S8" s="32">
        <v>1</v>
      </c>
      <c r="T8" s="32">
        <v>0</v>
      </c>
      <c r="U8" s="32">
        <v>0</v>
      </c>
      <c r="V8" s="44">
        <v>0</v>
      </c>
      <c r="W8" s="25">
        <f t="shared" si="2"/>
        <v>26</v>
      </c>
      <c r="X8" s="26">
        <f t="shared" si="3"/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1</v>
      </c>
      <c r="AH8" s="16">
        <v>4</v>
      </c>
      <c r="AI8" s="16">
        <v>0</v>
      </c>
      <c r="AJ8" s="16">
        <v>0</v>
      </c>
      <c r="AK8" s="29">
        <v>0</v>
      </c>
      <c r="AL8" s="25">
        <f t="shared" si="4"/>
        <v>5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306</v>
      </c>
      <c r="H9" s="24">
        <v>4</v>
      </c>
      <c r="I9" s="23" t="s">
        <v>3</v>
      </c>
      <c r="J9" s="24">
        <v>9</v>
      </c>
      <c r="K9" s="32">
        <v>20</v>
      </c>
      <c r="L9" s="32">
        <v>3</v>
      </c>
      <c r="M9" s="32">
        <v>11</v>
      </c>
      <c r="N9" s="32">
        <v>2</v>
      </c>
      <c r="O9" s="32">
        <v>3</v>
      </c>
      <c r="P9" s="32">
        <v>2</v>
      </c>
      <c r="Q9" s="32">
        <v>3</v>
      </c>
      <c r="R9" s="32">
        <v>0</v>
      </c>
      <c r="S9" s="32">
        <v>0</v>
      </c>
      <c r="T9" s="32">
        <v>0</v>
      </c>
      <c r="U9" s="32">
        <v>0</v>
      </c>
      <c r="V9" s="44">
        <v>34.185000000000002</v>
      </c>
      <c r="W9" s="25">
        <f t="shared" si="2"/>
        <v>53</v>
      </c>
      <c r="X9" s="26">
        <f t="shared" si="3"/>
        <v>1.5503875968992247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29">
        <v>0</v>
      </c>
      <c r="AL9" s="25">
        <f t="shared" si="4"/>
        <v>0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5</v>
      </c>
      <c r="I10" s="23" t="s">
        <v>308</v>
      </c>
      <c r="J10" s="24">
        <v>0</v>
      </c>
      <c r="K10" s="32">
        <v>0</v>
      </c>
      <c r="L10" s="32">
        <v>0</v>
      </c>
      <c r="M10" s="32">
        <v>1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44">
        <v>18.285</v>
      </c>
      <c r="W10" s="25">
        <f t="shared" si="2"/>
        <v>1</v>
      </c>
      <c r="X10" s="26">
        <f t="shared" si="3"/>
        <v>5.4689636313918509E-2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2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29">
        <v>0</v>
      </c>
      <c r="AL10" s="25">
        <f t="shared" si="4"/>
        <v>4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307</v>
      </c>
      <c r="H11" s="24">
        <v>6</v>
      </c>
      <c r="I11" s="23" t="s">
        <v>0</v>
      </c>
      <c r="J11" s="24">
        <v>0</v>
      </c>
      <c r="K11" s="32">
        <v>0</v>
      </c>
      <c r="L11" s="32">
        <v>0</v>
      </c>
      <c r="M11" s="32">
        <v>0</v>
      </c>
      <c r="N11" s="32">
        <v>1</v>
      </c>
      <c r="O11" s="32">
        <v>0</v>
      </c>
      <c r="P11" s="32">
        <v>0</v>
      </c>
      <c r="Q11" s="32">
        <v>3</v>
      </c>
      <c r="R11" s="32">
        <v>4</v>
      </c>
      <c r="S11" s="32">
        <v>0</v>
      </c>
      <c r="T11" s="32">
        <v>0</v>
      </c>
      <c r="U11" s="32">
        <v>0</v>
      </c>
      <c r="V11" s="44">
        <v>28.62</v>
      </c>
      <c r="W11" s="25">
        <f t="shared" si="2"/>
        <v>8</v>
      </c>
      <c r="X11" s="26">
        <f t="shared" si="3"/>
        <v>0.27952480782669459</v>
      </c>
      <c r="Y11" s="16">
        <v>0</v>
      </c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29">
        <v>0</v>
      </c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309</v>
      </c>
      <c r="H12" s="24">
        <v>7</v>
      </c>
      <c r="I12" s="23" t="s">
        <v>64</v>
      </c>
      <c r="J12" s="24">
        <v>43</v>
      </c>
      <c r="K12" s="32">
        <v>7</v>
      </c>
      <c r="L12" s="32">
        <v>9</v>
      </c>
      <c r="M12" s="32">
        <v>3</v>
      </c>
      <c r="N12" s="32">
        <v>8</v>
      </c>
      <c r="O12" s="32">
        <v>17</v>
      </c>
      <c r="P12" s="32">
        <v>10</v>
      </c>
      <c r="Q12" s="32">
        <v>27</v>
      </c>
      <c r="R12" s="32">
        <v>36</v>
      </c>
      <c r="S12" s="32">
        <v>14</v>
      </c>
      <c r="T12" s="32">
        <v>0</v>
      </c>
      <c r="U12" s="32">
        <v>0</v>
      </c>
      <c r="V12" s="44">
        <v>641.56500000000005</v>
      </c>
      <c r="W12" s="25">
        <f t="shared" si="2"/>
        <v>174</v>
      </c>
      <c r="X12" s="26">
        <f t="shared" si="3"/>
        <v>0.27121180238946946</v>
      </c>
      <c r="Y12" s="16">
        <v>1</v>
      </c>
      <c r="Z12" s="16">
        <v>0</v>
      </c>
      <c r="AA12" s="16">
        <v>1</v>
      </c>
      <c r="AB12" s="16">
        <v>3</v>
      </c>
      <c r="AC12" s="16">
        <v>0</v>
      </c>
      <c r="AD12" s="16">
        <v>0</v>
      </c>
      <c r="AE12" s="16">
        <v>1</v>
      </c>
      <c r="AF12" s="16">
        <v>0</v>
      </c>
      <c r="AG12" s="16">
        <v>13</v>
      </c>
      <c r="AH12" s="16">
        <v>5</v>
      </c>
      <c r="AI12" s="16">
        <v>0</v>
      </c>
      <c r="AJ12" s="16">
        <v>0</v>
      </c>
      <c r="AK12" s="29">
        <v>11</v>
      </c>
      <c r="AL12" s="25">
        <f t="shared" si="4"/>
        <v>24</v>
      </c>
      <c r="AM12" s="26">
        <f t="shared" si="5"/>
        <v>2.1818181818181817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249</v>
      </c>
      <c r="G13" s="22" t="s">
        <v>306</v>
      </c>
      <c r="H13" s="24">
        <v>8</v>
      </c>
      <c r="I13" s="23" t="s">
        <v>310</v>
      </c>
      <c r="J13" s="24">
        <v>109</v>
      </c>
      <c r="K13" s="32">
        <v>98</v>
      </c>
      <c r="L13" s="32">
        <v>71</v>
      </c>
      <c r="M13" s="32">
        <v>32</v>
      </c>
      <c r="N13" s="32">
        <v>19</v>
      </c>
      <c r="O13" s="32">
        <v>19</v>
      </c>
      <c r="P13" s="32">
        <v>56</v>
      </c>
      <c r="Q13" s="32">
        <v>24</v>
      </c>
      <c r="R13" s="32">
        <v>33</v>
      </c>
      <c r="S13" s="32">
        <v>45</v>
      </c>
      <c r="T13" s="32">
        <v>0</v>
      </c>
      <c r="U13" s="32">
        <v>0</v>
      </c>
      <c r="V13" s="44">
        <v>267.12</v>
      </c>
      <c r="W13" s="25">
        <f t="shared" si="2"/>
        <v>506</v>
      </c>
      <c r="X13" s="26">
        <f t="shared" si="3"/>
        <v>1.8942797244684038</v>
      </c>
      <c r="Y13" s="16">
        <v>0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1</v>
      </c>
      <c r="AF13" s="16">
        <v>0</v>
      </c>
      <c r="AG13" s="16">
        <v>0</v>
      </c>
      <c r="AH13" s="16">
        <v>2</v>
      </c>
      <c r="AI13" s="16">
        <v>0</v>
      </c>
      <c r="AJ13" s="16">
        <v>0</v>
      </c>
      <c r="AK13" s="29">
        <v>4</v>
      </c>
      <c r="AL13" s="25">
        <f t="shared" si="4"/>
        <v>4</v>
      </c>
      <c r="AM13" s="26">
        <f t="shared" si="5"/>
        <v>1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306</v>
      </c>
      <c r="H14" s="24">
        <v>9</v>
      </c>
      <c r="I14" s="23" t="s">
        <v>311</v>
      </c>
      <c r="J14" s="24">
        <v>16</v>
      </c>
      <c r="K14" s="32">
        <v>15</v>
      </c>
      <c r="L14" s="32">
        <v>15</v>
      </c>
      <c r="M14" s="32">
        <v>12</v>
      </c>
      <c r="N14" s="32">
        <v>10</v>
      </c>
      <c r="O14" s="32">
        <v>15</v>
      </c>
      <c r="P14" s="32">
        <v>19</v>
      </c>
      <c r="Q14" s="32">
        <v>10</v>
      </c>
      <c r="R14" s="32">
        <v>17</v>
      </c>
      <c r="S14" s="32">
        <v>15</v>
      </c>
      <c r="T14" s="32">
        <v>0</v>
      </c>
      <c r="U14" s="32">
        <v>0</v>
      </c>
      <c r="V14" s="44">
        <v>585.65</v>
      </c>
      <c r="W14" s="25">
        <f t="shared" si="2"/>
        <v>144</v>
      </c>
      <c r="X14" s="26">
        <f t="shared" si="3"/>
        <v>0.24588064543669427</v>
      </c>
      <c r="Y14" s="16">
        <v>3</v>
      </c>
      <c r="Z14" s="16">
        <v>1</v>
      </c>
      <c r="AA14" s="16">
        <v>0</v>
      </c>
      <c r="AB14" s="16">
        <v>3</v>
      </c>
      <c r="AC14" s="16">
        <v>1</v>
      </c>
      <c r="AD14" s="16">
        <v>0</v>
      </c>
      <c r="AE14" s="16">
        <v>2</v>
      </c>
      <c r="AF14" s="16">
        <v>3</v>
      </c>
      <c r="AG14" s="16">
        <v>3</v>
      </c>
      <c r="AH14" s="16">
        <v>12</v>
      </c>
      <c r="AI14" s="16">
        <v>0</v>
      </c>
      <c r="AJ14" s="16">
        <v>0</v>
      </c>
      <c r="AK14" s="29">
        <v>22</v>
      </c>
      <c r="AL14" s="25">
        <f t="shared" si="4"/>
        <v>28</v>
      </c>
      <c r="AM14" s="26">
        <f t="shared" si="5"/>
        <v>1.2727272727272727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147</v>
      </c>
      <c r="G15" s="22" t="s">
        <v>312</v>
      </c>
      <c r="H15" s="24">
        <v>10</v>
      </c>
      <c r="I15" s="23" t="s">
        <v>313</v>
      </c>
      <c r="J15" s="24">
        <v>6</v>
      </c>
      <c r="K15" s="32">
        <v>2</v>
      </c>
      <c r="L15" s="32">
        <v>17</v>
      </c>
      <c r="M15" s="32">
        <v>18</v>
      </c>
      <c r="N15" s="32">
        <v>43</v>
      </c>
      <c r="O15" s="32">
        <v>31</v>
      </c>
      <c r="P15" s="32">
        <v>29</v>
      </c>
      <c r="Q15" s="32">
        <v>43</v>
      </c>
      <c r="R15" s="32">
        <v>66</v>
      </c>
      <c r="S15" s="32">
        <v>9</v>
      </c>
      <c r="T15" s="32">
        <v>0</v>
      </c>
      <c r="U15" s="32">
        <v>0</v>
      </c>
      <c r="V15" s="44">
        <v>337.61</v>
      </c>
      <c r="W15" s="25">
        <f t="shared" si="2"/>
        <v>264</v>
      </c>
      <c r="X15" s="26">
        <f t="shared" si="3"/>
        <v>0.78196735878676571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29">
        <v>6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11</v>
      </c>
      <c r="I16" s="23" t="s">
        <v>62</v>
      </c>
      <c r="J16" s="24">
        <v>14</v>
      </c>
      <c r="K16" s="32">
        <v>2</v>
      </c>
      <c r="L16" s="32">
        <v>6</v>
      </c>
      <c r="M16" s="32">
        <v>11</v>
      </c>
      <c r="N16" s="32">
        <v>12</v>
      </c>
      <c r="O16" s="32">
        <v>10</v>
      </c>
      <c r="P16" s="32">
        <v>6</v>
      </c>
      <c r="Q16" s="32">
        <v>11</v>
      </c>
      <c r="R16" s="32">
        <v>17</v>
      </c>
      <c r="S16" s="32">
        <v>28</v>
      </c>
      <c r="T16" s="32">
        <v>0</v>
      </c>
      <c r="U16" s="32">
        <v>0</v>
      </c>
      <c r="V16" s="44">
        <v>108.91500000000001</v>
      </c>
      <c r="W16" s="25">
        <f t="shared" si="2"/>
        <v>117</v>
      </c>
      <c r="X16" s="26">
        <f t="shared" si="3"/>
        <v>1.0742321994215671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1</v>
      </c>
      <c r="AH16" s="16">
        <v>0</v>
      </c>
      <c r="AI16" s="16">
        <v>0</v>
      </c>
      <c r="AJ16" s="16">
        <v>0</v>
      </c>
      <c r="AK16" s="29">
        <v>2</v>
      </c>
      <c r="AL16" s="25">
        <f t="shared" si="4"/>
        <v>1</v>
      </c>
      <c r="AM16" s="26">
        <f t="shared" si="5"/>
        <v>0.5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249</v>
      </c>
      <c r="G17" s="22" t="s">
        <v>307</v>
      </c>
      <c r="H17" s="24">
        <v>12</v>
      </c>
      <c r="I17" s="23" t="s">
        <v>65</v>
      </c>
      <c r="J17" s="24">
        <v>0</v>
      </c>
      <c r="K17" s="32">
        <v>1</v>
      </c>
      <c r="L17" s="32">
        <v>1</v>
      </c>
      <c r="M17" s="32">
        <v>0</v>
      </c>
      <c r="N17" s="32">
        <v>0</v>
      </c>
      <c r="O17" s="32">
        <v>2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44">
        <v>14.84</v>
      </c>
      <c r="W17" s="25">
        <f t="shared" si="2"/>
        <v>4</v>
      </c>
      <c r="X17" s="26">
        <f t="shared" si="3"/>
        <v>0.26954177897574122</v>
      </c>
      <c r="Y17" s="16">
        <v>0</v>
      </c>
      <c r="Z17" s="16">
        <v>0</v>
      </c>
      <c r="AA17" s="16">
        <v>0</v>
      </c>
      <c r="AB17" s="16">
        <v>0</v>
      </c>
      <c r="AC17" s="16">
        <v>2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29">
        <v>0</v>
      </c>
      <c r="AL17" s="25">
        <f t="shared" si="4"/>
        <v>2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13</v>
      </c>
      <c r="I18" s="23" t="s">
        <v>314</v>
      </c>
      <c r="J18" s="24">
        <v>2</v>
      </c>
      <c r="K18" s="32">
        <v>3</v>
      </c>
      <c r="L18" s="32">
        <v>0</v>
      </c>
      <c r="M18" s="32">
        <v>3</v>
      </c>
      <c r="N18" s="32">
        <v>6</v>
      </c>
      <c r="O18" s="32">
        <v>6</v>
      </c>
      <c r="P18" s="32">
        <v>3</v>
      </c>
      <c r="Q18" s="32">
        <v>11</v>
      </c>
      <c r="R18" s="32">
        <v>6</v>
      </c>
      <c r="S18" s="32">
        <v>15</v>
      </c>
      <c r="T18" s="32">
        <v>0</v>
      </c>
      <c r="U18" s="32">
        <v>0</v>
      </c>
      <c r="V18" s="44">
        <v>400.41500000000002</v>
      </c>
      <c r="W18" s="25">
        <f t="shared" si="2"/>
        <v>55</v>
      </c>
      <c r="X18" s="26">
        <f t="shared" si="3"/>
        <v>0.13735749160246244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1</v>
      </c>
      <c r="AG18" s="16">
        <v>0</v>
      </c>
      <c r="AH18" s="16">
        <v>0</v>
      </c>
      <c r="AI18" s="16">
        <v>0</v>
      </c>
      <c r="AJ18" s="16">
        <v>0</v>
      </c>
      <c r="AK18" s="29">
        <v>1</v>
      </c>
      <c r="AL18" s="25">
        <f t="shared" si="4"/>
        <v>1</v>
      </c>
      <c r="AM18" s="26">
        <f t="shared" si="5"/>
        <v>1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147</v>
      </c>
      <c r="G19" s="22" t="s">
        <v>312</v>
      </c>
      <c r="H19" s="24">
        <v>14</v>
      </c>
      <c r="I19" s="23" t="s">
        <v>42</v>
      </c>
      <c r="J19" s="24">
        <v>2</v>
      </c>
      <c r="K19" s="32">
        <v>2</v>
      </c>
      <c r="L19" s="32">
        <v>15</v>
      </c>
      <c r="M19" s="32">
        <v>27</v>
      </c>
      <c r="N19" s="32">
        <v>18</v>
      </c>
      <c r="O19" s="32">
        <v>27</v>
      </c>
      <c r="P19" s="32">
        <v>20</v>
      </c>
      <c r="Q19" s="32">
        <v>20</v>
      </c>
      <c r="R19" s="32">
        <v>2</v>
      </c>
      <c r="S19" s="32">
        <v>9</v>
      </c>
      <c r="T19" s="32">
        <v>0</v>
      </c>
      <c r="U19" s="32">
        <v>0</v>
      </c>
      <c r="V19" s="44">
        <v>237.17500000000001</v>
      </c>
      <c r="W19" s="25">
        <f t="shared" si="2"/>
        <v>142</v>
      </c>
      <c r="X19" s="26">
        <f t="shared" si="3"/>
        <v>0.59871402972488663</v>
      </c>
      <c r="Y19" s="16">
        <v>6</v>
      </c>
      <c r="Z19" s="16">
        <v>1</v>
      </c>
      <c r="AA19" s="16">
        <v>2</v>
      </c>
      <c r="AB19" s="16">
        <v>1</v>
      </c>
      <c r="AC19" s="16">
        <v>2</v>
      </c>
      <c r="AD19" s="16">
        <v>1</v>
      </c>
      <c r="AE19" s="16">
        <v>1</v>
      </c>
      <c r="AF19" s="16">
        <v>3</v>
      </c>
      <c r="AG19" s="16">
        <v>2</v>
      </c>
      <c r="AH19" s="16">
        <v>2</v>
      </c>
      <c r="AI19" s="16">
        <v>0</v>
      </c>
      <c r="AJ19" s="16">
        <v>0</v>
      </c>
      <c r="AK19" s="29">
        <v>8</v>
      </c>
      <c r="AL19" s="25">
        <f t="shared" si="4"/>
        <v>21</v>
      </c>
      <c r="AM19" s="26">
        <f t="shared" si="5"/>
        <v>2.625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23">
        <v>400</v>
      </c>
      <c r="D20" s="23" t="s">
        <v>304</v>
      </c>
      <c r="E20" s="23" t="s">
        <v>305</v>
      </c>
      <c r="F20" s="22" t="s">
        <v>249</v>
      </c>
      <c r="G20" s="22" t="s">
        <v>312</v>
      </c>
      <c r="H20" s="24">
        <v>15</v>
      </c>
      <c r="I20" s="23" t="s">
        <v>315</v>
      </c>
      <c r="J20" s="24">
        <v>10</v>
      </c>
      <c r="K20" s="32">
        <v>2</v>
      </c>
      <c r="L20" s="32">
        <v>10</v>
      </c>
      <c r="M20" s="32">
        <v>6</v>
      </c>
      <c r="N20" s="32">
        <v>7</v>
      </c>
      <c r="O20" s="32">
        <v>12</v>
      </c>
      <c r="P20" s="32">
        <v>1</v>
      </c>
      <c r="Q20" s="32">
        <v>3</v>
      </c>
      <c r="R20" s="32">
        <v>4</v>
      </c>
      <c r="S20" s="32">
        <v>11</v>
      </c>
      <c r="T20" s="32">
        <v>0</v>
      </c>
      <c r="U20" s="32">
        <v>0</v>
      </c>
      <c r="V20" s="44">
        <v>87.45</v>
      </c>
      <c r="W20" s="25">
        <f t="shared" si="2"/>
        <v>66</v>
      </c>
      <c r="X20" s="26">
        <f t="shared" si="3"/>
        <v>0.75471698113207542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</v>
      </c>
      <c r="AG20" s="16">
        <v>1</v>
      </c>
      <c r="AH20" s="16">
        <v>0</v>
      </c>
      <c r="AI20" s="16">
        <v>0</v>
      </c>
      <c r="AJ20" s="16">
        <v>0</v>
      </c>
      <c r="AK20" s="29">
        <v>0</v>
      </c>
      <c r="AL20" s="25">
        <f t="shared" si="4"/>
        <v>3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309</v>
      </c>
      <c r="H21" s="24">
        <v>16</v>
      </c>
      <c r="I21" s="23" t="s">
        <v>148</v>
      </c>
      <c r="J21" s="24">
        <v>58</v>
      </c>
      <c r="K21" s="32">
        <v>54</v>
      </c>
      <c r="L21" s="32">
        <v>36</v>
      </c>
      <c r="M21" s="32">
        <v>67</v>
      </c>
      <c r="N21" s="32">
        <v>59</v>
      </c>
      <c r="O21" s="32">
        <v>63</v>
      </c>
      <c r="P21" s="32">
        <v>89</v>
      </c>
      <c r="Q21" s="32">
        <v>102</v>
      </c>
      <c r="R21" s="32">
        <v>82</v>
      </c>
      <c r="S21" s="32">
        <v>94</v>
      </c>
      <c r="T21" s="32">
        <v>0</v>
      </c>
      <c r="U21" s="32">
        <v>0</v>
      </c>
      <c r="V21" s="44">
        <v>944.72500000000002</v>
      </c>
      <c r="W21" s="25">
        <f t="shared" si="2"/>
        <v>704</v>
      </c>
      <c r="X21" s="26">
        <f t="shared" si="3"/>
        <v>0.74519039932255415</v>
      </c>
      <c r="Y21" s="16">
        <v>6</v>
      </c>
      <c r="Z21" s="16">
        <v>4</v>
      </c>
      <c r="AA21" s="16">
        <v>1</v>
      </c>
      <c r="AB21" s="16">
        <v>13</v>
      </c>
      <c r="AC21" s="16">
        <v>3</v>
      </c>
      <c r="AD21" s="16">
        <v>6</v>
      </c>
      <c r="AE21" s="16">
        <v>3</v>
      </c>
      <c r="AF21" s="16">
        <v>8</v>
      </c>
      <c r="AG21" s="16">
        <v>6</v>
      </c>
      <c r="AH21" s="16">
        <v>11</v>
      </c>
      <c r="AI21" s="16">
        <v>0</v>
      </c>
      <c r="AJ21" s="16">
        <v>0</v>
      </c>
      <c r="AK21" s="29">
        <v>7</v>
      </c>
      <c r="AL21" s="25">
        <f t="shared" si="4"/>
        <v>61</v>
      </c>
      <c r="AM21" s="26">
        <f t="shared" si="5"/>
        <v>8.7142857142857135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312</v>
      </c>
      <c r="H22" s="24">
        <v>17</v>
      </c>
      <c r="I22" s="23" t="s">
        <v>316</v>
      </c>
      <c r="J22" s="24">
        <v>0</v>
      </c>
      <c r="K22" s="32">
        <v>0</v>
      </c>
      <c r="L22" s="32">
        <v>1</v>
      </c>
      <c r="M22" s="32">
        <v>1</v>
      </c>
      <c r="N22" s="32">
        <v>13</v>
      </c>
      <c r="O22" s="32">
        <v>17</v>
      </c>
      <c r="P22" s="32">
        <v>5</v>
      </c>
      <c r="Q22" s="32">
        <v>0</v>
      </c>
      <c r="R22" s="32">
        <v>1</v>
      </c>
      <c r="S22" s="32">
        <v>6</v>
      </c>
      <c r="T22" s="32">
        <v>0</v>
      </c>
      <c r="U22" s="32">
        <v>0</v>
      </c>
      <c r="V22" s="44">
        <v>61.745000000000005</v>
      </c>
      <c r="W22" s="25">
        <f t="shared" si="2"/>
        <v>44</v>
      </c>
      <c r="X22" s="26">
        <f t="shared" si="3"/>
        <v>0.71260830836504974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29">
        <v>0</v>
      </c>
      <c r="AL22" s="25">
        <f t="shared" si="4"/>
        <v>0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18</v>
      </c>
      <c r="I23" s="23" t="s">
        <v>150</v>
      </c>
      <c r="J23" s="24">
        <v>3</v>
      </c>
      <c r="K23" s="32">
        <v>3</v>
      </c>
      <c r="L23" s="32">
        <v>5</v>
      </c>
      <c r="M23" s="32">
        <v>2</v>
      </c>
      <c r="N23" s="32">
        <v>1</v>
      </c>
      <c r="O23" s="32">
        <v>1</v>
      </c>
      <c r="P23" s="32">
        <v>1</v>
      </c>
      <c r="Q23" s="32">
        <v>1</v>
      </c>
      <c r="R23" s="32">
        <v>5</v>
      </c>
      <c r="S23" s="32">
        <v>3</v>
      </c>
      <c r="T23" s="32">
        <v>0</v>
      </c>
      <c r="U23" s="32">
        <v>0</v>
      </c>
      <c r="V23" s="44">
        <v>39.75</v>
      </c>
      <c r="W23" s="25">
        <f t="shared" si="2"/>
        <v>25</v>
      </c>
      <c r="X23" s="26">
        <f t="shared" si="3"/>
        <v>0.62893081761006286</v>
      </c>
      <c r="Y23" s="16">
        <v>4</v>
      </c>
      <c r="Z23" s="16">
        <v>1</v>
      </c>
      <c r="AA23" s="16">
        <v>1</v>
      </c>
      <c r="AB23" s="16">
        <v>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29">
        <v>0</v>
      </c>
      <c r="AL23" s="25">
        <f t="shared" si="4"/>
        <v>7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19</v>
      </c>
      <c r="I24" s="23" t="s">
        <v>154</v>
      </c>
      <c r="J24" s="24">
        <v>2</v>
      </c>
      <c r="K24" s="32">
        <v>0</v>
      </c>
      <c r="L24" s="32">
        <v>0</v>
      </c>
      <c r="M24" s="32">
        <v>0</v>
      </c>
      <c r="N24" s="32">
        <v>1</v>
      </c>
      <c r="O24" s="32">
        <v>2</v>
      </c>
      <c r="P24" s="32">
        <v>2</v>
      </c>
      <c r="Q24" s="32">
        <v>1</v>
      </c>
      <c r="R24" s="32">
        <v>1</v>
      </c>
      <c r="S24" s="32">
        <v>0</v>
      </c>
      <c r="T24" s="32">
        <v>0</v>
      </c>
      <c r="U24" s="32">
        <v>0</v>
      </c>
      <c r="V24" s="44">
        <v>12.190000000000001</v>
      </c>
      <c r="W24" s="25">
        <f t="shared" si="2"/>
        <v>9</v>
      </c>
      <c r="X24" s="26">
        <f t="shared" si="3"/>
        <v>0.73831009023789984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20</v>
      </c>
      <c r="I25" s="23" t="s">
        <v>151</v>
      </c>
      <c r="J25" s="24">
        <v>2</v>
      </c>
      <c r="K25" s="32">
        <v>2</v>
      </c>
      <c r="L25" s="32">
        <v>0</v>
      </c>
      <c r="M25" s="32">
        <v>0</v>
      </c>
      <c r="N25" s="32">
        <v>2</v>
      </c>
      <c r="O25" s="32">
        <v>0</v>
      </c>
      <c r="P25" s="32">
        <v>1</v>
      </c>
      <c r="Q25" s="32">
        <v>2</v>
      </c>
      <c r="R25" s="32">
        <v>0</v>
      </c>
      <c r="S25" s="32">
        <v>0</v>
      </c>
      <c r="T25" s="32">
        <v>0</v>
      </c>
      <c r="U25" s="32">
        <v>0</v>
      </c>
      <c r="V25" s="44">
        <v>7.42</v>
      </c>
      <c r="W25" s="25">
        <f t="shared" si="2"/>
        <v>9</v>
      </c>
      <c r="X25" s="26">
        <f t="shared" si="3"/>
        <v>1.2129380053908356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21</v>
      </c>
      <c r="I26" s="23" t="s">
        <v>152</v>
      </c>
      <c r="J26" s="24">
        <v>0</v>
      </c>
      <c r="K26" s="32">
        <v>0</v>
      </c>
      <c r="L26" s="32">
        <v>0</v>
      </c>
      <c r="M26" s="32">
        <v>1</v>
      </c>
      <c r="N26" s="32">
        <v>2</v>
      </c>
      <c r="O26" s="32">
        <v>0</v>
      </c>
      <c r="P26" s="32">
        <v>1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44">
        <v>9.8049999999999997</v>
      </c>
      <c r="W26" s="25">
        <f t="shared" si="2"/>
        <v>4</v>
      </c>
      <c r="X26" s="26">
        <f t="shared" si="3"/>
        <v>0.40795512493625702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29">
        <v>0</v>
      </c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147</v>
      </c>
      <c r="C27" s="23">
        <v>400</v>
      </c>
      <c r="D27" s="23" t="s">
        <v>304</v>
      </c>
      <c r="E27" s="23" t="s">
        <v>305</v>
      </c>
      <c r="F27" s="22" t="s">
        <v>147</v>
      </c>
      <c r="G27" s="22" t="s">
        <v>307</v>
      </c>
      <c r="H27" s="24">
        <v>22</v>
      </c>
      <c r="I27" s="23" t="s">
        <v>149</v>
      </c>
      <c r="J27" s="24">
        <v>14</v>
      </c>
      <c r="K27" s="32">
        <v>7</v>
      </c>
      <c r="L27" s="32">
        <v>8</v>
      </c>
      <c r="M27" s="32">
        <v>9</v>
      </c>
      <c r="N27" s="32">
        <v>1</v>
      </c>
      <c r="O27" s="32">
        <v>0</v>
      </c>
      <c r="P27" s="32">
        <v>1</v>
      </c>
      <c r="Q27" s="32">
        <v>3</v>
      </c>
      <c r="R27" s="32">
        <v>2</v>
      </c>
      <c r="S27" s="32">
        <v>2</v>
      </c>
      <c r="T27" s="32">
        <v>0</v>
      </c>
      <c r="U27" s="32">
        <v>0</v>
      </c>
      <c r="V27" s="44">
        <v>28.62</v>
      </c>
      <c r="W27" s="25">
        <f t="shared" si="2"/>
        <v>47</v>
      </c>
      <c r="X27" s="26">
        <f t="shared" si="3"/>
        <v>1.6422082459818308</v>
      </c>
      <c r="Y27" s="16">
        <v>0</v>
      </c>
      <c r="Z27" s="16">
        <v>1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1</v>
      </c>
      <c r="AH27" s="16">
        <v>0</v>
      </c>
      <c r="AI27" s="16">
        <v>0</v>
      </c>
      <c r="AJ27" s="16">
        <v>0</v>
      </c>
      <c r="AK27" s="29">
        <v>0</v>
      </c>
      <c r="AL27" s="25">
        <f t="shared" si="4"/>
        <v>2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23</v>
      </c>
      <c r="I28" s="23" t="s">
        <v>317</v>
      </c>
      <c r="J28" s="24">
        <v>49</v>
      </c>
      <c r="K28" s="32">
        <v>32</v>
      </c>
      <c r="L28" s="32">
        <v>27</v>
      </c>
      <c r="M28" s="32">
        <v>46</v>
      </c>
      <c r="N28" s="32">
        <v>30</v>
      </c>
      <c r="O28" s="32">
        <v>26</v>
      </c>
      <c r="P28" s="32">
        <v>6</v>
      </c>
      <c r="Q28" s="32">
        <v>31</v>
      </c>
      <c r="R28" s="32">
        <v>77</v>
      </c>
      <c r="S28" s="32">
        <v>24</v>
      </c>
      <c r="T28" s="32">
        <v>0</v>
      </c>
      <c r="U28" s="32">
        <v>0</v>
      </c>
      <c r="V28" s="44">
        <v>478.06</v>
      </c>
      <c r="W28" s="25">
        <f t="shared" si="2"/>
        <v>348</v>
      </c>
      <c r="X28" s="26">
        <f t="shared" si="3"/>
        <v>0.72794209931807718</v>
      </c>
      <c r="Y28" s="16">
        <v>7</v>
      </c>
      <c r="Z28" s="16">
        <v>0</v>
      </c>
      <c r="AA28" s="16">
        <v>3</v>
      </c>
      <c r="AB28" s="16">
        <v>4</v>
      </c>
      <c r="AC28" s="16">
        <v>2</v>
      </c>
      <c r="AD28" s="16">
        <v>1</v>
      </c>
      <c r="AE28" s="16">
        <v>14</v>
      </c>
      <c r="AF28" s="16">
        <v>20</v>
      </c>
      <c r="AG28" s="16">
        <v>9</v>
      </c>
      <c r="AH28" s="16">
        <v>9</v>
      </c>
      <c r="AI28" s="16">
        <v>0</v>
      </c>
      <c r="AJ28" s="16">
        <v>0</v>
      </c>
      <c r="AK28" s="29">
        <v>65</v>
      </c>
      <c r="AL28" s="25">
        <f t="shared" si="4"/>
        <v>69</v>
      </c>
      <c r="AM28" s="26">
        <f t="shared" si="5"/>
        <v>1.0615384615384615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23">
        <v>400</v>
      </c>
      <c r="D29" s="23" t="s">
        <v>304</v>
      </c>
      <c r="E29" s="23" t="s">
        <v>305</v>
      </c>
      <c r="F29" s="22" t="s">
        <v>21</v>
      </c>
      <c r="G29" s="22" t="s">
        <v>306</v>
      </c>
      <c r="H29" s="24">
        <v>24</v>
      </c>
      <c r="I29" s="23" t="s">
        <v>318</v>
      </c>
      <c r="J29" s="24">
        <v>102</v>
      </c>
      <c r="K29" s="32">
        <v>12</v>
      </c>
      <c r="L29" s="32">
        <v>98</v>
      </c>
      <c r="M29" s="32">
        <v>71</v>
      </c>
      <c r="N29" s="32">
        <v>48</v>
      </c>
      <c r="O29" s="32">
        <v>51</v>
      </c>
      <c r="P29" s="32">
        <v>25</v>
      </c>
      <c r="Q29" s="32">
        <v>77</v>
      </c>
      <c r="R29" s="32">
        <v>40</v>
      </c>
      <c r="S29" s="32">
        <v>85</v>
      </c>
      <c r="T29" s="32">
        <v>0</v>
      </c>
      <c r="U29" s="32">
        <v>0</v>
      </c>
      <c r="V29" s="44">
        <v>639.97500000000002</v>
      </c>
      <c r="W29" s="25">
        <f t="shared" si="2"/>
        <v>609</v>
      </c>
      <c r="X29" s="26">
        <f t="shared" si="3"/>
        <v>0.95159967186218208</v>
      </c>
      <c r="Y29" s="16">
        <v>3</v>
      </c>
      <c r="Z29" s="16">
        <v>1</v>
      </c>
      <c r="AA29" s="16">
        <v>3</v>
      </c>
      <c r="AB29" s="16">
        <v>2</v>
      </c>
      <c r="AC29" s="16">
        <v>0</v>
      </c>
      <c r="AD29" s="16">
        <v>2</v>
      </c>
      <c r="AE29" s="16">
        <v>2</v>
      </c>
      <c r="AF29" s="16">
        <v>1</v>
      </c>
      <c r="AG29" s="16">
        <v>1</v>
      </c>
      <c r="AH29" s="16">
        <v>4</v>
      </c>
      <c r="AI29" s="16">
        <v>0</v>
      </c>
      <c r="AJ29" s="16">
        <v>0</v>
      </c>
      <c r="AK29" s="29">
        <v>17</v>
      </c>
      <c r="AL29" s="25">
        <f t="shared" si="4"/>
        <v>19</v>
      </c>
      <c r="AM29" s="26">
        <f t="shared" si="5"/>
        <v>1.1176470588235294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309</v>
      </c>
      <c r="H30" s="24">
        <v>25</v>
      </c>
      <c r="I30" s="23" t="s">
        <v>173</v>
      </c>
      <c r="J30" s="24">
        <v>47</v>
      </c>
      <c r="K30" s="32">
        <v>75</v>
      </c>
      <c r="L30" s="32">
        <v>43</v>
      </c>
      <c r="M30" s="32">
        <v>37</v>
      </c>
      <c r="N30" s="32">
        <v>38</v>
      </c>
      <c r="O30" s="32">
        <v>41</v>
      </c>
      <c r="P30" s="32">
        <v>55</v>
      </c>
      <c r="Q30" s="32">
        <v>41</v>
      </c>
      <c r="R30" s="32">
        <v>41</v>
      </c>
      <c r="S30" s="32">
        <v>16</v>
      </c>
      <c r="T30" s="32">
        <v>0</v>
      </c>
      <c r="U30" s="32">
        <v>0</v>
      </c>
      <c r="V30" s="44">
        <v>711.26</v>
      </c>
      <c r="W30" s="25">
        <f t="shared" si="2"/>
        <v>434</v>
      </c>
      <c r="X30" s="26">
        <f t="shared" si="3"/>
        <v>0.61018474256952449</v>
      </c>
      <c r="Y30" s="16">
        <v>3</v>
      </c>
      <c r="Z30" s="16">
        <v>2</v>
      </c>
      <c r="AA30" s="16">
        <v>1</v>
      </c>
      <c r="AB30" s="16">
        <v>1</v>
      </c>
      <c r="AC30" s="16">
        <v>6</v>
      </c>
      <c r="AD30" s="16">
        <v>19</v>
      </c>
      <c r="AE30" s="16">
        <v>12</v>
      </c>
      <c r="AF30" s="16">
        <v>8</v>
      </c>
      <c r="AG30" s="16">
        <v>15</v>
      </c>
      <c r="AH30" s="16">
        <v>13</v>
      </c>
      <c r="AI30" s="16">
        <v>0</v>
      </c>
      <c r="AJ30" s="16">
        <v>0</v>
      </c>
      <c r="AK30" s="29">
        <v>14</v>
      </c>
      <c r="AL30" s="25">
        <f t="shared" si="4"/>
        <v>80</v>
      </c>
      <c r="AM30" s="26">
        <f t="shared" si="5"/>
        <v>5.7142857142857144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312</v>
      </c>
      <c r="H31" s="24">
        <v>26</v>
      </c>
      <c r="I31" s="23" t="s">
        <v>319</v>
      </c>
      <c r="J31" s="24">
        <v>4</v>
      </c>
      <c r="K31" s="32">
        <v>6</v>
      </c>
      <c r="L31" s="32">
        <v>10</v>
      </c>
      <c r="M31" s="32">
        <v>9</v>
      </c>
      <c r="N31" s="32">
        <v>19</v>
      </c>
      <c r="O31" s="32">
        <v>6</v>
      </c>
      <c r="P31" s="32">
        <v>15</v>
      </c>
      <c r="Q31" s="32">
        <v>17</v>
      </c>
      <c r="R31" s="32">
        <v>13</v>
      </c>
      <c r="S31" s="32">
        <v>13</v>
      </c>
      <c r="T31" s="32">
        <v>0</v>
      </c>
      <c r="U31" s="32">
        <v>0</v>
      </c>
      <c r="V31" s="44">
        <v>401.74</v>
      </c>
      <c r="W31" s="25">
        <f t="shared" si="2"/>
        <v>112</v>
      </c>
      <c r="X31" s="26">
        <f t="shared" si="3"/>
        <v>0.27878727535221787</v>
      </c>
      <c r="Y31" s="16">
        <v>0</v>
      </c>
      <c r="Z31" s="16">
        <v>1</v>
      </c>
      <c r="AA31" s="16">
        <v>5</v>
      </c>
      <c r="AB31" s="16">
        <v>9</v>
      </c>
      <c r="AC31" s="16">
        <v>3</v>
      </c>
      <c r="AD31" s="16">
        <v>5</v>
      </c>
      <c r="AE31" s="16">
        <v>3</v>
      </c>
      <c r="AF31" s="16">
        <v>0</v>
      </c>
      <c r="AG31" s="16">
        <v>6</v>
      </c>
      <c r="AH31" s="16">
        <v>3</v>
      </c>
      <c r="AI31" s="16">
        <v>0</v>
      </c>
      <c r="AJ31" s="16">
        <v>0</v>
      </c>
      <c r="AK31" s="29">
        <v>17</v>
      </c>
      <c r="AL31" s="25">
        <f t="shared" si="4"/>
        <v>35</v>
      </c>
      <c r="AM31" s="26">
        <f t="shared" si="5"/>
        <v>2.0588235294117645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306</v>
      </c>
      <c r="H32" s="24">
        <v>27</v>
      </c>
      <c r="I32" s="23" t="s">
        <v>320</v>
      </c>
      <c r="J32" s="24">
        <v>69</v>
      </c>
      <c r="K32" s="32">
        <v>51</v>
      </c>
      <c r="L32" s="32">
        <v>66</v>
      </c>
      <c r="M32" s="32">
        <v>54</v>
      </c>
      <c r="N32" s="32">
        <v>24</v>
      </c>
      <c r="O32" s="32">
        <v>36</v>
      </c>
      <c r="P32" s="32">
        <v>48</v>
      </c>
      <c r="Q32" s="32">
        <v>101</v>
      </c>
      <c r="R32" s="32">
        <v>68</v>
      </c>
      <c r="S32" s="32">
        <v>42</v>
      </c>
      <c r="T32" s="32">
        <v>0</v>
      </c>
      <c r="U32" s="32">
        <v>0</v>
      </c>
      <c r="V32" s="44">
        <v>545.37</v>
      </c>
      <c r="W32" s="25">
        <f t="shared" si="2"/>
        <v>559</v>
      </c>
      <c r="X32" s="26">
        <f t="shared" si="3"/>
        <v>1.0249922071254378</v>
      </c>
      <c r="Y32" s="16">
        <v>0</v>
      </c>
      <c r="Z32" s="16">
        <v>1</v>
      </c>
      <c r="AA32" s="16">
        <v>2</v>
      </c>
      <c r="AB32" s="16">
        <v>11</v>
      </c>
      <c r="AC32" s="16">
        <v>8</v>
      </c>
      <c r="AD32" s="16">
        <v>6</v>
      </c>
      <c r="AE32" s="16">
        <v>11</v>
      </c>
      <c r="AF32" s="16">
        <v>13</v>
      </c>
      <c r="AG32" s="16">
        <v>9</v>
      </c>
      <c r="AH32" s="16">
        <v>7</v>
      </c>
      <c r="AI32" s="16">
        <v>0</v>
      </c>
      <c r="AJ32" s="16">
        <v>0</v>
      </c>
      <c r="AK32" s="29">
        <v>21</v>
      </c>
      <c r="AL32" s="25">
        <f t="shared" si="4"/>
        <v>68</v>
      </c>
      <c r="AM32" s="26">
        <f t="shared" si="5"/>
        <v>3.2380952380952381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307</v>
      </c>
      <c r="H33" s="24">
        <v>28</v>
      </c>
      <c r="I33" s="23" t="s">
        <v>176</v>
      </c>
      <c r="J33" s="24">
        <v>17</v>
      </c>
      <c r="K33" s="32">
        <v>5</v>
      </c>
      <c r="L33" s="32">
        <v>5</v>
      </c>
      <c r="M33" s="32">
        <v>4</v>
      </c>
      <c r="N33" s="32">
        <v>3</v>
      </c>
      <c r="O33" s="32">
        <v>3</v>
      </c>
      <c r="P33" s="32">
        <v>1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44">
        <v>63.335000000000001</v>
      </c>
      <c r="W33" s="25">
        <f t="shared" si="2"/>
        <v>38</v>
      </c>
      <c r="X33" s="26">
        <f t="shared" si="3"/>
        <v>0.59998421094181731</v>
      </c>
      <c r="Y33" s="16">
        <v>0</v>
      </c>
      <c r="Z33" s="16">
        <v>0</v>
      </c>
      <c r="AA33" s="16">
        <v>0</v>
      </c>
      <c r="AB33" s="16">
        <v>0</v>
      </c>
      <c r="AC33" s="16">
        <v>1</v>
      </c>
      <c r="AD33" s="16">
        <v>1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29">
        <v>0</v>
      </c>
      <c r="AL33" s="25">
        <f t="shared" si="4"/>
        <v>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306</v>
      </c>
      <c r="H34" s="24">
        <v>29</v>
      </c>
      <c r="I34" s="23" t="s">
        <v>321</v>
      </c>
      <c r="J34" s="24">
        <v>15</v>
      </c>
      <c r="K34" s="32">
        <v>2</v>
      </c>
      <c r="L34" s="32">
        <v>27</v>
      </c>
      <c r="M34" s="32">
        <v>15</v>
      </c>
      <c r="N34" s="32">
        <v>6</v>
      </c>
      <c r="O34" s="32">
        <v>4</v>
      </c>
      <c r="P34" s="32">
        <v>7</v>
      </c>
      <c r="Q34" s="32">
        <v>4</v>
      </c>
      <c r="R34" s="32">
        <v>9</v>
      </c>
      <c r="S34" s="32">
        <v>9</v>
      </c>
      <c r="T34" s="32">
        <v>0</v>
      </c>
      <c r="U34" s="32">
        <v>0</v>
      </c>
      <c r="V34" s="44">
        <v>104.41000000000001</v>
      </c>
      <c r="W34" s="25">
        <f t="shared" si="2"/>
        <v>98</v>
      </c>
      <c r="X34" s="26">
        <f t="shared" si="3"/>
        <v>0.93860741308303797</v>
      </c>
      <c r="Y34" s="16">
        <v>15</v>
      </c>
      <c r="Z34" s="16">
        <v>6</v>
      </c>
      <c r="AA34" s="16">
        <v>13</v>
      </c>
      <c r="AB34" s="16">
        <v>6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29">
        <v>3</v>
      </c>
      <c r="AL34" s="25">
        <f t="shared" si="4"/>
        <v>40</v>
      </c>
      <c r="AM34" s="26">
        <f t="shared" si="5"/>
        <v>13.333333333333334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30</v>
      </c>
      <c r="I35" s="23" t="s">
        <v>322</v>
      </c>
      <c r="J35" s="24">
        <v>2</v>
      </c>
      <c r="K35" s="32">
        <v>3</v>
      </c>
      <c r="L35" s="32">
        <v>2</v>
      </c>
      <c r="M35" s="32">
        <v>4</v>
      </c>
      <c r="N35" s="32">
        <v>3</v>
      </c>
      <c r="O35" s="32">
        <v>7</v>
      </c>
      <c r="P35" s="32">
        <v>1</v>
      </c>
      <c r="Q35" s="32">
        <v>7</v>
      </c>
      <c r="R35" s="32">
        <v>8</v>
      </c>
      <c r="S35" s="32">
        <v>12</v>
      </c>
      <c r="T35" s="32">
        <v>0</v>
      </c>
      <c r="U35" s="32">
        <v>0</v>
      </c>
      <c r="V35" s="44">
        <v>243.53500000000003</v>
      </c>
      <c r="W35" s="25">
        <f t="shared" si="2"/>
        <v>49</v>
      </c>
      <c r="X35" s="26">
        <f t="shared" si="3"/>
        <v>0.20120311248896461</v>
      </c>
      <c r="Y35" s="16">
        <v>1</v>
      </c>
      <c r="Z35" s="16">
        <v>0</v>
      </c>
      <c r="AA35" s="16">
        <v>1</v>
      </c>
      <c r="AB35" s="16">
        <v>3</v>
      </c>
      <c r="AC35" s="16">
        <v>1</v>
      </c>
      <c r="AD35" s="16">
        <v>1</v>
      </c>
      <c r="AE35" s="16">
        <v>0</v>
      </c>
      <c r="AF35" s="16">
        <v>0</v>
      </c>
      <c r="AG35" s="16">
        <v>1</v>
      </c>
      <c r="AH35" s="16">
        <v>1</v>
      </c>
      <c r="AI35" s="16">
        <v>0</v>
      </c>
      <c r="AJ35" s="16">
        <v>0</v>
      </c>
      <c r="AK35" s="29">
        <v>12</v>
      </c>
      <c r="AL35" s="25">
        <f t="shared" si="4"/>
        <v>9</v>
      </c>
      <c r="AM35" s="26">
        <f t="shared" si="5"/>
        <v>0.75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31</v>
      </c>
      <c r="I36" s="23" t="s">
        <v>177</v>
      </c>
      <c r="J36" s="24">
        <v>9</v>
      </c>
      <c r="K36" s="32">
        <v>6</v>
      </c>
      <c r="L36" s="32">
        <v>1</v>
      </c>
      <c r="M36" s="32">
        <v>1</v>
      </c>
      <c r="N36" s="32">
        <v>14</v>
      </c>
      <c r="O36" s="32">
        <v>16</v>
      </c>
      <c r="P36" s="32">
        <v>5</v>
      </c>
      <c r="Q36" s="32">
        <v>24</v>
      </c>
      <c r="R36" s="32">
        <v>10</v>
      </c>
      <c r="S36" s="32">
        <v>10</v>
      </c>
      <c r="T36" s="32">
        <v>0</v>
      </c>
      <c r="U36" s="32">
        <v>0</v>
      </c>
      <c r="V36" s="44">
        <v>61.480000000000004</v>
      </c>
      <c r="W36" s="25">
        <f t="shared" si="2"/>
        <v>96</v>
      </c>
      <c r="X36" s="26">
        <f t="shared" si="3"/>
        <v>1.5614834092387768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32</v>
      </c>
      <c r="I37" s="23" t="s">
        <v>171</v>
      </c>
      <c r="J37" s="24">
        <v>15</v>
      </c>
      <c r="K37" s="32">
        <v>12</v>
      </c>
      <c r="L37" s="32">
        <v>21</v>
      </c>
      <c r="M37" s="32">
        <v>20</v>
      </c>
      <c r="N37" s="32">
        <v>20</v>
      </c>
      <c r="O37" s="32">
        <v>19</v>
      </c>
      <c r="P37" s="32">
        <v>7</v>
      </c>
      <c r="Q37" s="32">
        <v>11</v>
      </c>
      <c r="R37" s="32">
        <v>3</v>
      </c>
      <c r="S37" s="32">
        <v>6</v>
      </c>
      <c r="T37" s="32">
        <v>0</v>
      </c>
      <c r="U37" s="32">
        <v>0</v>
      </c>
      <c r="V37" s="44">
        <v>212.79500000000002</v>
      </c>
      <c r="W37" s="25">
        <f t="shared" si="2"/>
        <v>134</v>
      </c>
      <c r="X37" s="26">
        <f t="shared" si="3"/>
        <v>0.62971404403298947</v>
      </c>
      <c r="Y37" s="16">
        <v>0</v>
      </c>
      <c r="Z37" s="16">
        <v>0</v>
      </c>
      <c r="AA37" s="16">
        <v>0</v>
      </c>
      <c r="AB37" s="16">
        <v>2</v>
      </c>
      <c r="AC37" s="16">
        <v>0</v>
      </c>
      <c r="AD37" s="16">
        <v>3</v>
      </c>
      <c r="AE37" s="16">
        <v>1</v>
      </c>
      <c r="AF37" s="16">
        <v>1</v>
      </c>
      <c r="AG37" s="16">
        <v>3</v>
      </c>
      <c r="AH37" s="16">
        <v>2</v>
      </c>
      <c r="AI37" s="16">
        <v>0</v>
      </c>
      <c r="AJ37" s="16">
        <v>0</v>
      </c>
      <c r="AK37" s="29">
        <v>0</v>
      </c>
      <c r="AL37" s="25">
        <f t="shared" si="4"/>
        <v>12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312</v>
      </c>
      <c r="H38" s="24">
        <v>33</v>
      </c>
      <c r="I38" s="23" t="s">
        <v>323</v>
      </c>
      <c r="J38" s="24">
        <v>2</v>
      </c>
      <c r="K38" s="32">
        <v>1</v>
      </c>
      <c r="L38" s="32">
        <v>1</v>
      </c>
      <c r="M38" s="32">
        <v>1</v>
      </c>
      <c r="N38" s="32">
        <v>0</v>
      </c>
      <c r="O38" s="32">
        <v>3</v>
      </c>
      <c r="P38" s="32">
        <v>2</v>
      </c>
      <c r="Q38" s="32">
        <v>0</v>
      </c>
      <c r="R38" s="32">
        <v>0</v>
      </c>
      <c r="S38" s="32">
        <v>1</v>
      </c>
      <c r="T38" s="32">
        <v>0</v>
      </c>
      <c r="U38" s="32">
        <v>0</v>
      </c>
      <c r="V38" s="44">
        <v>79.234999999999999</v>
      </c>
      <c r="W38" s="25">
        <f t="shared" si="2"/>
        <v>11</v>
      </c>
      <c r="X38" s="26">
        <f t="shared" si="3"/>
        <v>0.1388275383353316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1</v>
      </c>
      <c r="AE38" s="16">
        <v>2</v>
      </c>
      <c r="AF38" s="16">
        <v>2</v>
      </c>
      <c r="AG38" s="16">
        <v>2</v>
      </c>
      <c r="AH38" s="16">
        <v>0</v>
      </c>
      <c r="AI38" s="16">
        <v>0</v>
      </c>
      <c r="AJ38" s="16">
        <v>0</v>
      </c>
      <c r="AK38" s="29">
        <v>0</v>
      </c>
      <c r="AL38" s="25">
        <f t="shared" si="4"/>
        <v>7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34</v>
      </c>
      <c r="I39" s="23" t="s">
        <v>180</v>
      </c>
      <c r="J39" s="24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44">
        <v>1.855</v>
      </c>
      <c r="W39" s="25">
        <f t="shared" si="2"/>
        <v>0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35</v>
      </c>
      <c r="I40" s="23" t="s">
        <v>324</v>
      </c>
      <c r="J40" s="24">
        <v>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</v>
      </c>
      <c r="R40" s="32">
        <v>0</v>
      </c>
      <c r="S40" s="32">
        <v>0</v>
      </c>
      <c r="T40" s="32">
        <v>0</v>
      </c>
      <c r="U40" s="32">
        <v>0</v>
      </c>
      <c r="V40" s="44">
        <v>94.075000000000003</v>
      </c>
      <c r="W40" s="25">
        <f t="shared" si="2"/>
        <v>6</v>
      </c>
      <c r="X40" s="26">
        <f t="shared" si="3"/>
        <v>6.3778899813978204E-2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3</v>
      </c>
      <c r="AH40" s="16">
        <v>0</v>
      </c>
      <c r="AI40" s="16">
        <v>0</v>
      </c>
      <c r="AJ40" s="16">
        <v>0</v>
      </c>
      <c r="AK40" s="29">
        <v>0</v>
      </c>
      <c r="AL40" s="25">
        <f t="shared" si="4"/>
        <v>3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172</v>
      </c>
      <c r="C41" s="23">
        <v>400</v>
      </c>
      <c r="D41" s="23" t="s">
        <v>304</v>
      </c>
      <c r="E41" s="23" t="s">
        <v>305</v>
      </c>
      <c r="F41" s="22" t="s">
        <v>250</v>
      </c>
      <c r="G41" s="22" t="s">
        <v>307</v>
      </c>
      <c r="H41" s="24">
        <v>36</v>
      </c>
      <c r="I41" s="23" t="s">
        <v>179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3</v>
      </c>
      <c r="P41" s="32">
        <v>0</v>
      </c>
      <c r="Q41" s="32">
        <v>0</v>
      </c>
      <c r="R41" s="32">
        <v>0</v>
      </c>
      <c r="S41" s="32">
        <v>1</v>
      </c>
      <c r="T41" s="32">
        <v>0</v>
      </c>
      <c r="U41" s="32">
        <v>0</v>
      </c>
      <c r="V41" s="44">
        <v>11.66</v>
      </c>
      <c r="W41" s="25">
        <f t="shared" si="2"/>
        <v>5</v>
      </c>
      <c r="X41" s="26">
        <f t="shared" si="3"/>
        <v>0.42881646655231559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2</v>
      </c>
      <c r="AI41" s="16">
        <v>0</v>
      </c>
      <c r="AJ41" s="16">
        <v>0</v>
      </c>
      <c r="AK41" s="29">
        <v>1</v>
      </c>
      <c r="AL41" s="25">
        <f t="shared" si="4"/>
        <v>2</v>
      </c>
      <c r="AM41" s="26">
        <f t="shared" si="5"/>
        <v>2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306</v>
      </c>
      <c r="H42" s="24">
        <v>37</v>
      </c>
      <c r="I42" s="23" t="s">
        <v>41</v>
      </c>
      <c r="J42" s="24">
        <v>1</v>
      </c>
      <c r="K42" s="32">
        <v>3</v>
      </c>
      <c r="L42" s="32">
        <v>5</v>
      </c>
      <c r="M42" s="32">
        <v>12</v>
      </c>
      <c r="N42" s="32">
        <v>5</v>
      </c>
      <c r="O42" s="32">
        <v>22</v>
      </c>
      <c r="P42" s="32">
        <v>33</v>
      </c>
      <c r="Q42" s="32">
        <v>43</v>
      </c>
      <c r="R42" s="32">
        <v>37</v>
      </c>
      <c r="S42" s="32">
        <v>32</v>
      </c>
      <c r="T42" s="32">
        <v>0</v>
      </c>
      <c r="U42" s="32">
        <v>0</v>
      </c>
      <c r="V42" s="44">
        <v>218.095</v>
      </c>
      <c r="W42" s="25">
        <f t="shared" si="2"/>
        <v>193</v>
      </c>
      <c r="X42" s="26">
        <f t="shared" si="3"/>
        <v>0.88493546390334488</v>
      </c>
      <c r="Y42" s="16">
        <v>3</v>
      </c>
      <c r="Z42" s="16">
        <v>2</v>
      </c>
      <c r="AA42" s="16">
        <v>3</v>
      </c>
      <c r="AB42" s="16">
        <v>1</v>
      </c>
      <c r="AC42" s="16">
        <v>1</v>
      </c>
      <c r="AD42" s="16">
        <v>5</v>
      </c>
      <c r="AE42" s="16">
        <v>9</v>
      </c>
      <c r="AF42" s="16">
        <v>9</v>
      </c>
      <c r="AG42" s="16">
        <v>5</v>
      </c>
      <c r="AH42" s="16">
        <v>16</v>
      </c>
      <c r="AI42" s="16">
        <v>0</v>
      </c>
      <c r="AJ42" s="16">
        <v>0</v>
      </c>
      <c r="AK42" s="29">
        <v>1</v>
      </c>
      <c r="AL42" s="25">
        <f t="shared" si="4"/>
        <v>54</v>
      </c>
      <c r="AM42" s="26">
        <f t="shared" si="5"/>
        <v>54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38</v>
      </c>
      <c r="I43" s="23" t="s">
        <v>51</v>
      </c>
      <c r="J43" s="24">
        <v>0</v>
      </c>
      <c r="K43" s="32">
        <v>2</v>
      </c>
      <c r="L43" s="32">
        <v>1</v>
      </c>
      <c r="M43" s="32">
        <v>4</v>
      </c>
      <c r="N43" s="32">
        <v>2</v>
      </c>
      <c r="O43" s="32">
        <v>2</v>
      </c>
      <c r="P43" s="32">
        <v>1</v>
      </c>
      <c r="Q43" s="32">
        <v>0</v>
      </c>
      <c r="R43" s="32">
        <v>1</v>
      </c>
      <c r="S43" s="32">
        <v>1</v>
      </c>
      <c r="T43" s="32">
        <v>0</v>
      </c>
      <c r="U43" s="32">
        <v>0</v>
      </c>
      <c r="V43" s="44">
        <v>3.71</v>
      </c>
      <c r="W43" s="25">
        <f t="shared" si="2"/>
        <v>14</v>
      </c>
      <c r="X43" s="26">
        <f t="shared" si="3"/>
        <v>3.7735849056603774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307</v>
      </c>
      <c r="H44" s="24">
        <v>39</v>
      </c>
      <c r="I44" s="23" t="s">
        <v>325</v>
      </c>
      <c r="J44" s="24">
        <v>0</v>
      </c>
      <c r="K44" s="32">
        <v>1</v>
      </c>
      <c r="L44" s="32">
        <v>2</v>
      </c>
      <c r="M44" s="32">
        <v>0</v>
      </c>
      <c r="N44" s="32">
        <v>1</v>
      </c>
      <c r="O44" s="32">
        <v>1</v>
      </c>
      <c r="P44" s="32">
        <v>0</v>
      </c>
      <c r="Q44" s="32">
        <v>3</v>
      </c>
      <c r="R44" s="32">
        <v>4</v>
      </c>
      <c r="S44" s="32">
        <v>2</v>
      </c>
      <c r="T44" s="32">
        <v>0</v>
      </c>
      <c r="U44" s="32">
        <v>0</v>
      </c>
      <c r="V44" s="44">
        <v>5.0350000000000001</v>
      </c>
      <c r="W44" s="25">
        <f t="shared" si="2"/>
        <v>14</v>
      </c>
      <c r="X44" s="26">
        <f t="shared" si="3"/>
        <v>2.7805362462760677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29">
        <v>0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312</v>
      </c>
      <c r="H45" s="24">
        <v>40</v>
      </c>
      <c r="I45" s="23" t="s">
        <v>47</v>
      </c>
      <c r="J45" s="24">
        <v>5</v>
      </c>
      <c r="K45" s="32">
        <v>16</v>
      </c>
      <c r="L45" s="32">
        <v>19</v>
      </c>
      <c r="M45" s="32">
        <v>17</v>
      </c>
      <c r="N45" s="32">
        <v>21</v>
      </c>
      <c r="O45" s="32">
        <v>20</v>
      </c>
      <c r="P45" s="32">
        <v>21</v>
      </c>
      <c r="Q45" s="32">
        <v>13</v>
      </c>
      <c r="R45" s="32">
        <v>9</v>
      </c>
      <c r="S45" s="32">
        <v>10</v>
      </c>
      <c r="T45" s="32">
        <v>0</v>
      </c>
      <c r="U45" s="32">
        <v>0</v>
      </c>
      <c r="V45" s="44">
        <v>22.26</v>
      </c>
      <c r="W45" s="25">
        <f t="shared" si="2"/>
        <v>151</v>
      </c>
      <c r="X45" s="26">
        <f t="shared" si="3"/>
        <v>6.7834681042228206</v>
      </c>
      <c r="Y45" s="16">
        <v>0</v>
      </c>
      <c r="Z45" s="16">
        <v>0</v>
      </c>
      <c r="AA45" s="16">
        <v>0</v>
      </c>
      <c r="AB45" s="16">
        <v>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29">
        <v>1</v>
      </c>
      <c r="AL45" s="25">
        <f t="shared" si="4"/>
        <v>2</v>
      </c>
      <c r="AM45" s="26">
        <f t="shared" si="5"/>
        <v>2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41</v>
      </c>
      <c r="I46" s="23" t="s">
        <v>45</v>
      </c>
      <c r="J46" s="24">
        <v>5</v>
      </c>
      <c r="K46" s="32">
        <v>0</v>
      </c>
      <c r="L46" s="32">
        <v>9</v>
      </c>
      <c r="M46" s="32">
        <v>3</v>
      </c>
      <c r="N46" s="32">
        <v>3</v>
      </c>
      <c r="O46" s="32">
        <v>4</v>
      </c>
      <c r="P46" s="32">
        <v>3</v>
      </c>
      <c r="Q46" s="32">
        <v>0</v>
      </c>
      <c r="R46" s="32">
        <v>1</v>
      </c>
      <c r="S46" s="32">
        <v>1</v>
      </c>
      <c r="T46" s="32">
        <v>0</v>
      </c>
      <c r="U46" s="32">
        <v>0</v>
      </c>
      <c r="V46" s="44">
        <v>26.235000000000003</v>
      </c>
      <c r="W46" s="25">
        <f t="shared" si="2"/>
        <v>29</v>
      </c>
      <c r="X46" s="26">
        <f t="shared" si="3"/>
        <v>1.1053935582237469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42</v>
      </c>
      <c r="I47" s="23" t="s">
        <v>326</v>
      </c>
      <c r="J47" s="24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44">
        <v>1.3250000000000002</v>
      </c>
      <c r="W47" s="25">
        <f t="shared" si="2"/>
        <v>0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43</v>
      </c>
      <c r="I48" s="23" t="s">
        <v>43</v>
      </c>
      <c r="J48" s="24">
        <v>1</v>
      </c>
      <c r="K48" s="32">
        <v>1</v>
      </c>
      <c r="L48" s="32">
        <v>0</v>
      </c>
      <c r="M48" s="32">
        <v>2</v>
      </c>
      <c r="N48" s="32">
        <v>0</v>
      </c>
      <c r="O48" s="32">
        <v>1</v>
      </c>
      <c r="P48" s="32">
        <v>4</v>
      </c>
      <c r="Q48" s="32">
        <v>4</v>
      </c>
      <c r="R48" s="32">
        <v>2</v>
      </c>
      <c r="S48" s="32">
        <v>2</v>
      </c>
      <c r="T48" s="32">
        <v>0</v>
      </c>
      <c r="U48" s="32">
        <v>0</v>
      </c>
      <c r="V48" s="44">
        <v>9.2750000000000004</v>
      </c>
      <c r="W48" s="25">
        <f t="shared" si="2"/>
        <v>17</v>
      </c>
      <c r="X48" s="26">
        <f t="shared" si="3"/>
        <v>1.8328840970350404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45</v>
      </c>
      <c r="I49" s="23" t="s">
        <v>46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44">
        <v>15.9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46</v>
      </c>
      <c r="I50" s="23" t="s">
        <v>48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1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44">
        <v>9.5400000000000009</v>
      </c>
      <c r="W50" s="25">
        <f t="shared" si="2"/>
        <v>1</v>
      </c>
      <c r="X50" s="26">
        <f t="shared" si="3"/>
        <v>0.10482180293501048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23">
        <v>400</v>
      </c>
      <c r="D51" s="23" t="s">
        <v>304</v>
      </c>
      <c r="E51" s="23" t="s">
        <v>276</v>
      </c>
      <c r="F51" s="22" t="s">
        <v>41</v>
      </c>
      <c r="G51" s="22" t="s">
        <v>307</v>
      </c>
      <c r="H51" s="24">
        <v>47</v>
      </c>
      <c r="I51" s="23" t="s">
        <v>50</v>
      </c>
      <c r="J51" s="24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44">
        <v>9.5400000000000009</v>
      </c>
      <c r="W51" s="25">
        <f t="shared" si="2"/>
        <v>0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48</v>
      </c>
      <c r="I52" s="23" t="s">
        <v>26</v>
      </c>
      <c r="J52" s="24">
        <v>3</v>
      </c>
      <c r="K52" s="32">
        <v>1</v>
      </c>
      <c r="L52" s="32">
        <v>0</v>
      </c>
      <c r="M52" s="32">
        <v>2</v>
      </c>
      <c r="N52" s="32">
        <v>0</v>
      </c>
      <c r="O52" s="32">
        <v>2</v>
      </c>
      <c r="P52" s="32">
        <v>0</v>
      </c>
      <c r="Q52" s="32">
        <v>0</v>
      </c>
      <c r="R52" s="32">
        <v>0</v>
      </c>
      <c r="S52" s="32">
        <v>2</v>
      </c>
      <c r="T52" s="32">
        <v>0</v>
      </c>
      <c r="U52" s="32">
        <v>0</v>
      </c>
      <c r="V52" s="44">
        <v>5.3000000000000007</v>
      </c>
      <c r="W52" s="25">
        <f t="shared" si="2"/>
        <v>10</v>
      </c>
      <c r="X52" s="26">
        <f t="shared" si="3"/>
        <v>1.8867924528301885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49</v>
      </c>
      <c r="I53" s="23" t="s">
        <v>25</v>
      </c>
      <c r="J53" s="24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44">
        <v>5.83</v>
      </c>
      <c r="W53" s="25">
        <f t="shared" si="2"/>
        <v>0</v>
      </c>
      <c r="X53" s="26">
        <f t="shared" si="3"/>
        <v>0</v>
      </c>
      <c r="Y53" s="16">
        <v>0</v>
      </c>
      <c r="Z53" s="16">
        <v>0</v>
      </c>
      <c r="AA53" s="16">
        <v>2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29">
        <v>0</v>
      </c>
      <c r="AL53" s="25">
        <f t="shared" si="4"/>
        <v>2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59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307</v>
      </c>
      <c r="H54" s="24">
        <v>50</v>
      </c>
      <c r="I54" s="23" t="s">
        <v>327</v>
      </c>
      <c r="J54" s="24">
        <v>0</v>
      </c>
      <c r="K54" s="32">
        <v>0</v>
      </c>
      <c r="L54" s="32">
        <v>2</v>
      </c>
      <c r="M54" s="32">
        <v>1</v>
      </c>
      <c r="N54" s="32">
        <v>2</v>
      </c>
      <c r="O54" s="32">
        <v>0</v>
      </c>
      <c r="P54" s="32">
        <v>1</v>
      </c>
      <c r="Q54" s="32">
        <v>1</v>
      </c>
      <c r="R54" s="32">
        <v>0</v>
      </c>
      <c r="S54" s="32">
        <v>0</v>
      </c>
      <c r="T54" s="32">
        <v>0</v>
      </c>
      <c r="U54" s="32">
        <v>0</v>
      </c>
      <c r="V54" s="44">
        <v>14.575000000000001</v>
      </c>
      <c r="W54" s="25">
        <f t="shared" si="2"/>
        <v>7</v>
      </c>
      <c r="X54" s="26">
        <f t="shared" si="3"/>
        <v>0.48027444253859347</v>
      </c>
      <c r="Y54" s="16">
        <v>5</v>
      </c>
      <c r="Z54" s="16">
        <v>0</v>
      </c>
      <c r="AA54" s="16">
        <v>4</v>
      </c>
      <c r="AB54" s="16">
        <v>4</v>
      </c>
      <c r="AC54" s="16">
        <v>1</v>
      </c>
      <c r="AD54" s="16">
        <v>0</v>
      </c>
      <c r="AE54" s="16">
        <v>0</v>
      </c>
      <c r="AF54" s="16">
        <v>0</v>
      </c>
      <c r="AG54" s="16">
        <v>1</v>
      </c>
      <c r="AH54" s="16">
        <v>0</v>
      </c>
      <c r="AI54" s="16">
        <v>0</v>
      </c>
      <c r="AJ54" s="16">
        <v>0</v>
      </c>
      <c r="AK54" s="29">
        <v>0</v>
      </c>
      <c r="AL54" s="25">
        <f t="shared" si="4"/>
        <v>15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306</v>
      </c>
      <c r="H55" s="24">
        <v>51</v>
      </c>
      <c r="I55" s="23" t="s">
        <v>22</v>
      </c>
      <c r="J55" s="24">
        <v>41</v>
      </c>
      <c r="K55" s="32">
        <v>35</v>
      </c>
      <c r="L55" s="32">
        <v>81</v>
      </c>
      <c r="M55" s="32">
        <v>39</v>
      </c>
      <c r="N55" s="32">
        <v>35</v>
      </c>
      <c r="O55" s="32">
        <v>25</v>
      </c>
      <c r="P55" s="32">
        <v>98</v>
      </c>
      <c r="Q55" s="32">
        <v>125</v>
      </c>
      <c r="R55" s="32">
        <v>70</v>
      </c>
      <c r="S55" s="32">
        <v>76</v>
      </c>
      <c r="T55" s="32">
        <v>0</v>
      </c>
      <c r="U55" s="32">
        <v>0</v>
      </c>
      <c r="V55" s="44">
        <v>384.51500000000004</v>
      </c>
      <c r="W55" s="25">
        <f t="shared" si="2"/>
        <v>625</v>
      </c>
      <c r="X55" s="26">
        <f t="shared" si="3"/>
        <v>1.6254242357255242</v>
      </c>
      <c r="Y55" s="16">
        <v>5</v>
      </c>
      <c r="Z55" s="16">
        <v>0</v>
      </c>
      <c r="AA55" s="16">
        <v>4</v>
      </c>
      <c r="AB55" s="16">
        <v>1</v>
      </c>
      <c r="AC55" s="16">
        <v>2</v>
      </c>
      <c r="AD55" s="16">
        <v>0</v>
      </c>
      <c r="AE55" s="16">
        <v>1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29">
        <v>43</v>
      </c>
      <c r="AL55" s="25">
        <f t="shared" si="4"/>
        <v>13</v>
      </c>
      <c r="AM55" s="26">
        <f t="shared" si="5"/>
        <v>0.30232558139534882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23">
        <v>400</v>
      </c>
      <c r="D56" s="23" t="s">
        <v>304</v>
      </c>
      <c r="E56" s="23" t="s">
        <v>305</v>
      </c>
      <c r="F56" s="22" t="s">
        <v>21</v>
      </c>
      <c r="G56" s="22" t="s">
        <v>307</v>
      </c>
      <c r="H56" s="24">
        <v>52</v>
      </c>
      <c r="I56" s="23" t="s">
        <v>328</v>
      </c>
      <c r="J56" s="24">
        <v>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44">
        <v>8.48</v>
      </c>
      <c r="W56" s="25">
        <f t="shared" si="2"/>
        <v>1</v>
      </c>
      <c r="X56" s="26">
        <f t="shared" si="3"/>
        <v>0.11792452830188678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29">
        <v>0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6</v>
      </c>
      <c r="B57" s="22" t="s">
        <v>237</v>
      </c>
      <c r="C57" s="23">
        <v>400</v>
      </c>
      <c r="D57" s="23" t="s">
        <v>304</v>
      </c>
      <c r="E57" s="23" t="s">
        <v>276</v>
      </c>
      <c r="F57" s="22" t="s">
        <v>238</v>
      </c>
      <c r="G57" s="22" t="s">
        <v>306</v>
      </c>
      <c r="H57" s="24">
        <v>53</v>
      </c>
      <c r="I57" s="23" t="s">
        <v>238</v>
      </c>
      <c r="J57" s="24">
        <v>0</v>
      </c>
      <c r="K57" s="32">
        <v>9</v>
      </c>
      <c r="L57" s="32">
        <v>0</v>
      </c>
      <c r="M57" s="32">
        <v>8</v>
      </c>
      <c r="N57" s="32">
        <v>0</v>
      </c>
      <c r="O57" s="32">
        <v>0</v>
      </c>
      <c r="P57" s="32">
        <v>4</v>
      </c>
      <c r="Q57" s="32">
        <v>2</v>
      </c>
      <c r="R57" s="32">
        <v>1</v>
      </c>
      <c r="S57" s="32">
        <v>0</v>
      </c>
      <c r="T57" s="32">
        <v>0</v>
      </c>
      <c r="U57" s="32">
        <v>0</v>
      </c>
      <c r="V57" s="44">
        <v>37.365000000000002</v>
      </c>
      <c r="W57" s="25">
        <f t="shared" si="2"/>
        <v>24</v>
      </c>
      <c r="X57" s="26">
        <f t="shared" si="3"/>
        <v>0.64231232436772379</v>
      </c>
      <c r="Y57" s="16">
        <v>0</v>
      </c>
      <c r="Z57" s="16">
        <v>0</v>
      </c>
      <c r="AA57" s="16">
        <v>0</v>
      </c>
      <c r="AB57" s="16">
        <v>2</v>
      </c>
      <c r="AC57" s="16">
        <v>1</v>
      </c>
      <c r="AD57" s="16">
        <v>2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29">
        <v>12</v>
      </c>
      <c r="AL57" s="25">
        <f t="shared" si="4"/>
        <v>6</v>
      </c>
      <c r="AM57" s="26">
        <f t="shared" si="5"/>
        <v>0.5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306</v>
      </c>
      <c r="H58" s="24">
        <v>54</v>
      </c>
      <c r="I58" s="23" t="s">
        <v>53</v>
      </c>
      <c r="J58" s="24">
        <v>17</v>
      </c>
      <c r="K58" s="32">
        <v>16</v>
      </c>
      <c r="L58" s="32">
        <v>7</v>
      </c>
      <c r="M58" s="32">
        <v>7</v>
      </c>
      <c r="N58" s="32">
        <v>6</v>
      </c>
      <c r="O58" s="32">
        <v>4</v>
      </c>
      <c r="P58" s="32">
        <v>4</v>
      </c>
      <c r="Q58" s="32">
        <v>10</v>
      </c>
      <c r="R58" s="32">
        <v>7</v>
      </c>
      <c r="S58" s="32">
        <v>2</v>
      </c>
      <c r="T58" s="32">
        <v>0</v>
      </c>
      <c r="U58" s="32">
        <v>0</v>
      </c>
      <c r="V58" s="44">
        <v>218.625</v>
      </c>
      <c r="W58" s="25">
        <f t="shared" si="2"/>
        <v>80</v>
      </c>
      <c r="X58" s="26">
        <f t="shared" si="3"/>
        <v>0.36592338479130931</v>
      </c>
      <c r="Y58" s="16">
        <v>1</v>
      </c>
      <c r="Z58" s="16">
        <v>0</v>
      </c>
      <c r="AA58" s="16">
        <v>0</v>
      </c>
      <c r="AB58" s="16">
        <v>0</v>
      </c>
      <c r="AC58" s="16">
        <v>2</v>
      </c>
      <c r="AD58" s="16">
        <v>1</v>
      </c>
      <c r="AE58" s="16">
        <v>2</v>
      </c>
      <c r="AF58" s="16">
        <v>2</v>
      </c>
      <c r="AG58" s="16">
        <v>0</v>
      </c>
      <c r="AH58" s="16">
        <v>2</v>
      </c>
      <c r="AI58" s="16">
        <v>0</v>
      </c>
      <c r="AJ58" s="16">
        <v>0</v>
      </c>
      <c r="AK58" s="29">
        <v>0</v>
      </c>
      <c r="AL58" s="25">
        <f t="shared" si="4"/>
        <v>10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55</v>
      </c>
      <c r="I59" s="23" t="s">
        <v>56</v>
      </c>
      <c r="J59" s="24">
        <v>8</v>
      </c>
      <c r="K59" s="32">
        <v>6</v>
      </c>
      <c r="L59" s="32">
        <v>6</v>
      </c>
      <c r="M59" s="32">
        <v>4</v>
      </c>
      <c r="N59" s="32">
        <v>3</v>
      </c>
      <c r="O59" s="32">
        <v>1</v>
      </c>
      <c r="P59" s="32">
        <v>2</v>
      </c>
      <c r="Q59" s="32">
        <v>1</v>
      </c>
      <c r="R59" s="32">
        <v>0</v>
      </c>
      <c r="S59" s="32">
        <v>0</v>
      </c>
      <c r="T59" s="32">
        <v>0</v>
      </c>
      <c r="U59" s="32">
        <v>0</v>
      </c>
      <c r="V59" s="44">
        <v>36.04</v>
      </c>
      <c r="W59" s="25">
        <f t="shared" si="2"/>
        <v>31</v>
      </c>
      <c r="X59" s="26">
        <f t="shared" si="3"/>
        <v>0.86015538290788018</v>
      </c>
      <c r="Y59" s="16">
        <v>2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29">
        <v>0</v>
      </c>
      <c r="AL59" s="25">
        <f t="shared" si="4"/>
        <v>2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56</v>
      </c>
      <c r="I60" s="23" t="s">
        <v>55</v>
      </c>
      <c r="J60" s="24">
        <v>3</v>
      </c>
      <c r="K60" s="32">
        <v>0</v>
      </c>
      <c r="L60" s="32">
        <v>5</v>
      </c>
      <c r="M60" s="32">
        <v>2</v>
      </c>
      <c r="N60" s="32">
        <v>6</v>
      </c>
      <c r="O60" s="32">
        <v>9</v>
      </c>
      <c r="P60" s="32">
        <v>0</v>
      </c>
      <c r="Q60" s="32">
        <v>7</v>
      </c>
      <c r="R60" s="32">
        <v>2</v>
      </c>
      <c r="S60" s="32">
        <v>3</v>
      </c>
      <c r="T60" s="32">
        <v>0</v>
      </c>
      <c r="U60" s="32">
        <v>0</v>
      </c>
      <c r="V60" s="44">
        <v>18.815000000000001</v>
      </c>
      <c r="W60" s="25">
        <f t="shared" si="2"/>
        <v>37</v>
      </c>
      <c r="X60" s="26">
        <f t="shared" si="3"/>
        <v>1.9665160775976613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29">
        <v>0</v>
      </c>
      <c r="AL60" s="25">
        <f t="shared" si="4"/>
        <v>1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57</v>
      </c>
      <c r="I61" s="23" t="s">
        <v>329</v>
      </c>
      <c r="J61" s="24">
        <v>0</v>
      </c>
      <c r="K61" s="32">
        <v>5</v>
      </c>
      <c r="L61" s="32">
        <v>5</v>
      </c>
      <c r="M61" s="32">
        <v>1</v>
      </c>
      <c r="N61" s="32">
        <v>0</v>
      </c>
      <c r="O61" s="32">
        <v>3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44">
        <v>20.405000000000001</v>
      </c>
      <c r="W61" s="25">
        <f t="shared" si="2"/>
        <v>14</v>
      </c>
      <c r="X61" s="26">
        <f t="shared" si="3"/>
        <v>0.68610634648370494</v>
      </c>
      <c r="Y61" s="16">
        <v>0</v>
      </c>
      <c r="Z61" s="16">
        <v>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29">
        <v>2</v>
      </c>
      <c r="AL61" s="25">
        <f t="shared" si="4"/>
        <v>2</v>
      </c>
      <c r="AM61" s="26">
        <f t="shared" si="5"/>
        <v>1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58</v>
      </c>
      <c r="I62" s="23" t="s">
        <v>57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1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44">
        <v>14.84</v>
      </c>
      <c r="W62" s="25">
        <f t="shared" si="2"/>
        <v>1</v>
      </c>
      <c r="X62" s="26">
        <f t="shared" si="3"/>
        <v>6.7385444743935305E-2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307</v>
      </c>
      <c r="H63" s="24">
        <v>59</v>
      </c>
      <c r="I63" s="23" t="s">
        <v>54</v>
      </c>
      <c r="J63" s="24">
        <v>0</v>
      </c>
      <c r="K63" s="32">
        <v>5</v>
      </c>
      <c r="L63" s="32">
        <v>5</v>
      </c>
      <c r="M63" s="32">
        <v>2</v>
      </c>
      <c r="N63" s="32">
        <v>0</v>
      </c>
      <c r="O63" s="32">
        <v>6</v>
      </c>
      <c r="P63" s="32">
        <v>1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44">
        <v>19.345000000000002</v>
      </c>
      <c r="W63" s="25">
        <f t="shared" si="2"/>
        <v>19</v>
      </c>
      <c r="X63" s="26">
        <f t="shared" si="3"/>
        <v>0.98216593434996113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29">
        <v>0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306</v>
      </c>
      <c r="H64" s="24">
        <v>60</v>
      </c>
      <c r="I64" s="23" t="s">
        <v>76</v>
      </c>
      <c r="J64" s="24">
        <v>3</v>
      </c>
      <c r="K64" s="32">
        <v>2</v>
      </c>
      <c r="L64" s="32">
        <v>10</v>
      </c>
      <c r="M64" s="32">
        <v>2</v>
      </c>
      <c r="N64" s="32">
        <v>4</v>
      </c>
      <c r="O64" s="32">
        <v>5</v>
      </c>
      <c r="P64" s="32">
        <v>2</v>
      </c>
      <c r="Q64" s="32">
        <v>2</v>
      </c>
      <c r="R64" s="32">
        <v>0</v>
      </c>
      <c r="S64" s="32">
        <v>1</v>
      </c>
      <c r="T64" s="32">
        <v>0</v>
      </c>
      <c r="U64" s="32">
        <v>0</v>
      </c>
      <c r="V64" s="44">
        <v>77.38000000000001</v>
      </c>
      <c r="W64" s="25">
        <f t="shared" si="2"/>
        <v>31</v>
      </c>
      <c r="X64" s="26">
        <f t="shared" si="3"/>
        <v>0.4006203153269578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3</v>
      </c>
      <c r="AG64" s="16">
        <v>2</v>
      </c>
      <c r="AH64" s="16">
        <v>5</v>
      </c>
      <c r="AI64" s="16">
        <v>0</v>
      </c>
      <c r="AJ64" s="16">
        <v>0</v>
      </c>
      <c r="AK64" s="29">
        <v>2</v>
      </c>
      <c r="AL64" s="25">
        <f t="shared" si="4"/>
        <v>10</v>
      </c>
      <c r="AM64" s="26">
        <f t="shared" si="5"/>
        <v>5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61</v>
      </c>
      <c r="I65" s="23" t="s">
        <v>77</v>
      </c>
      <c r="J65" s="24">
        <v>1</v>
      </c>
      <c r="K65" s="32">
        <v>1</v>
      </c>
      <c r="L65" s="32">
        <v>1</v>
      </c>
      <c r="M65" s="32">
        <v>0</v>
      </c>
      <c r="N65" s="32">
        <v>0</v>
      </c>
      <c r="O65" s="32">
        <v>0</v>
      </c>
      <c r="P65" s="32">
        <v>1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44">
        <v>13.515000000000001</v>
      </c>
      <c r="W65" s="25">
        <f t="shared" si="2"/>
        <v>4</v>
      </c>
      <c r="X65" s="26">
        <f t="shared" si="3"/>
        <v>0.29596744358120608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29">
        <v>0</v>
      </c>
      <c r="AL65" s="25">
        <f t="shared" si="4"/>
        <v>0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307</v>
      </c>
      <c r="H66" s="24">
        <v>62</v>
      </c>
      <c r="I66" s="23" t="s">
        <v>75</v>
      </c>
      <c r="J66" s="24">
        <v>0</v>
      </c>
      <c r="K66" s="32">
        <v>0</v>
      </c>
      <c r="L66" s="32">
        <v>0</v>
      </c>
      <c r="M66" s="32">
        <v>0</v>
      </c>
      <c r="N66" s="32">
        <v>0</v>
      </c>
      <c r="O66" s="32">
        <v>4</v>
      </c>
      <c r="P66" s="32">
        <v>13</v>
      </c>
      <c r="Q66" s="32">
        <v>37</v>
      </c>
      <c r="R66" s="32">
        <v>37</v>
      </c>
      <c r="S66" s="32">
        <v>0</v>
      </c>
      <c r="T66" s="32">
        <v>0</v>
      </c>
      <c r="U66" s="32">
        <v>0</v>
      </c>
      <c r="V66" s="44">
        <v>43.46</v>
      </c>
      <c r="W66" s="25">
        <f t="shared" si="2"/>
        <v>91</v>
      </c>
      <c r="X66" s="26">
        <f t="shared" si="3"/>
        <v>2.0938794293603311</v>
      </c>
      <c r="Y66" s="16">
        <v>1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3</v>
      </c>
      <c r="AG66" s="16">
        <v>4</v>
      </c>
      <c r="AH66" s="16">
        <v>1</v>
      </c>
      <c r="AI66" s="16">
        <v>0</v>
      </c>
      <c r="AJ66" s="16">
        <v>0</v>
      </c>
      <c r="AK66" s="29">
        <v>3</v>
      </c>
      <c r="AL66" s="25">
        <f t="shared" si="4"/>
        <v>9</v>
      </c>
      <c r="AM66" s="26">
        <f t="shared" si="5"/>
        <v>3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74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63</v>
      </c>
      <c r="I67" s="23" t="s">
        <v>73</v>
      </c>
      <c r="J67" s="24">
        <v>22</v>
      </c>
      <c r="K67" s="32">
        <v>10</v>
      </c>
      <c r="L67" s="32">
        <v>22</v>
      </c>
      <c r="M67" s="32">
        <v>13</v>
      </c>
      <c r="N67" s="32">
        <v>8</v>
      </c>
      <c r="O67" s="32">
        <v>25</v>
      </c>
      <c r="P67" s="32">
        <v>36</v>
      </c>
      <c r="Q67" s="32">
        <v>36</v>
      </c>
      <c r="R67" s="32">
        <v>26</v>
      </c>
      <c r="S67" s="32">
        <v>9</v>
      </c>
      <c r="T67" s="32">
        <v>0</v>
      </c>
      <c r="U67" s="32">
        <v>0</v>
      </c>
      <c r="V67" s="44">
        <v>83.210000000000008</v>
      </c>
      <c r="W67" s="25">
        <f t="shared" si="2"/>
        <v>207</v>
      </c>
      <c r="X67" s="26">
        <f t="shared" si="3"/>
        <v>2.4876817690181467</v>
      </c>
      <c r="Y67" s="16">
        <v>0</v>
      </c>
      <c r="Z67" s="16">
        <v>0</v>
      </c>
      <c r="AA67" s="16">
        <v>0</v>
      </c>
      <c r="AB67" s="16">
        <v>1</v>
      </c>
      <c r="AC67" s="16">
        <v>0</v>
      </c>
      <c r="AD67" s="16">
        <v>3</v>
      </c>
      <c r="AE67" s="16">
        <v>1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29">
        <v>2</v>
      </c>
      <c r="AL67" s="25">
        <f t="shared" si="4"/>
        <v>5</v>
      </c>
      <c r="AM67" s="26">
        <f t="shared" si="5"/>
        <v>2.5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306</v>
      </c>
      <c r="H68" s="24">
        <v>64</v>
      </c>
      <c r="I68" s="23" t="s">
        <v>330</v>
      </c>
      <c r="J68" s="24">
        <v>106</v>
      </c>
      <c r="K68" s="32">
        <v>58</v>
      </c>
      <c r="L68" s="32">
        <v>80</v>
      </c>
      <c r="M68" s="32">
        <v>98</v>
      </c>
      <c r="N68" s="32">
        <v>91</v>
      </c>
      <c r="O68" s="32">
        <v>132</v>
      </c>
      <c r="P68" s="32">
        <v>58</v>
      </c>
      <c r="Q68" s="32">
        <v>106</v>
      </c>
      <c r="R68" s="32">
        <v>98</v>
      </c>
      <c r="S68" s="32">
        <v>41</v>
      </c>
      <c r="T68" s="32">
        <v>0</v>
      </c>
      <c r="U68" s="32">
        <v>0</v>
      </c>
      <c r="V68" s="44">
        <v>337.875</v>
      </c>
      <c r="W68" s="25">
        <f t="shared" si="2"/>
        <v>868</v>
      </c>
      <c r="X68" s="26">
        <f t="shared" si="3"/>
        <v>2.5689974102848687</v>
      </c>
      <c r="Y68" s="16">
        <v>0</v>
      </c>
      <c r="Z68" s="16">
        <v>1</v>
      </c>
      <c r="AA68" s="16">
        <v>1</v>
      </c>
      <c r="AB68" s="16">
        <v>5</v>
      </c>
      <c r="AC68" s="16">
        <v>0</v>
      </c>
      <c r="AD68" s="16">
        <v>0</v>
      </c>
      <c r="AE68" s="16">
        <v>1</v>
      </c>
      <c r="AF68" s="16">
        <v>3</v>
      </c>
      <c r="AG68" s="16">
        <v>1</v>
      </c>
      <c r="AH68" s="16">
        <v>2</v>
      </c>
      <c r="AI68" s="16">
        <v>0</v>
      </c>
      <c r="AJ68" s="16">
        <v>0</v>
      </c>
      <c r="AK68" s="29">
        <v>6</v>
      </c>
      <c r="AL68" s="25">
        <f t="shared" si="4"/>
        <v>14</v>
      </c>
      <c r="AM68" s="26">
        <f t="shared" si="5"/>
        <v>2.3333333333333335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95</v>
      </c>
      <c r="C69" s="23">
        <v>400</v>
      </c>
      <c r="D69" s="23" t="s">
        <v>304</v>
      </c>
      <c r="E69" s="23" t="s">
        <v>276</v>
      </c>
      <c r="F69" s="22" t="s">
        <v>95</v>
      </c>
      <c r="G69" s="22" t="s">
        <v>307</v>
      </c>
      <c r="H69" s="24">
        <v>65</v>
      </c>
      <c r="I69" s="23" t="s">
        <v>99</v>
      </c>
      <c r="J69" s="24">
        <v>0</v>
      </c>
      <c r="K69" s="32">
        <v>1</v>
      </c>
      <c r="L69" s="32">
        <v>0</v>
      </c>
      <c r="M69" s="32">
        <v>0</v>
      </c>
      <c r="N69" s="32">
        <v>2</v>
      </c>
      <c r="O69" s="32">
        <v>1</v>
      </c>
      <c r="P69" s="32">
        <v>1</v>
      </c>
      <c r="Q69" s="32">
        <v>0</v>
      </c>
      <c r="R69" s="32">
        <v>2</v>
      </c>
      <c r="S69" s="32">
        <v>0</v>
      </c>
      <c r="T69" s="32">
        <v>0</v>
      </c>
      <c r="U69" s="32">
        <v>0</v>
      </c>
      <c r="V69" s="44">
        <v>18.815000000000001</v>
      </c>
      <c r="W69" s="25">
        <f t="shared" si="2"/>
        <v>7</v>
      </c>
      <c r="X69" s="26">
        <f t="shared" si="3"/>
        <v>0.37204358224820622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1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29">
        <v>0</v>
      </c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300</v>
      </c>
      <c r="H70" s="24">
        <v>66</v>
      </c>
      <c r="I70" s="23" t="s">
        <v>331</v>
      </c>
      <c r="J70" s="24">
        <v>53</v>
      </c>
      <c r="K70" s="32">
        <v>22</v>
      </c>
      <c r="L70" s="32">
        <v>9</v>
      </c>
      <c r="M70" s="32">
        <v>9</v>
      </c>
      <c r="N70" s="32">
        <v>14</v>
      </c>
      <c r="O70" s="32">
        <v>8</v>
      </c>
      <c r="P70" s="32">
        <v>2</v>
      </c>
      <c r="Q70" s="32">
        <v>15</v>
      </c>
      <c r="R70" s="32">
        <v>23</v>
      </c>
      <c r="S70" s="32">
        <v>15</v>
      </c>
      <c r="T70" s="32">
        <v>0</v>
      </c>
      <c r="U70" s="32">
        <v>0</v>
      </c>
      <c r="V70" s="44">
        <v>190.005</v>
      </c>
      <c r="W70" s="25">
        <f t="shared" ref="W70:W133" si="6">SUM(J70:U70)</f>
        <v>170</v>
      </c>
      <c r="X70" s="26">
        <f t="shared" ref="X70:X133" si="7">IFERROR(W70/V70,0)</f>
        <v>0.89471329701849955</v>
      </c>
      <c r="Y70" s="16">
        <v>12</v>
      </c>
      <c r="Z70" s="16">
        <v>3</v>
      </c>
      <c r="AA70" s="16">
        <v>3</v>
      </c>
      <c r="AB70" s="16">
        <v>0</v>
      </c>
      <c r="AC70" s="16">
        <v>9</v>
      </c>
      <c r="AD70" s="16">
        <v>6</v>
      </c>
      <c r="AE70" s="16">
        <v>1</v>
      </c>
      <c r="AF70" s="16">
        <v>3</v>
      </c>
      <c r="AG70" s="16">
        <v>0</v>
      </c>
      <c r="AH70" s="16">
        <v>4</v>
      </c>
      <c r="AI70" s="16">
        <v>0</v>
      </c>
      <c r="AJ70" s="16">
        <v>0</v>
      </c>
      <c r="AK70" s="29">
        <v>3</v>
      </c>
      <c r="AL70" s="25">
        <f t="shared" ref="AL70:AL133" si="8">SUM(Y70:AJ70)</f>
        <v>41</v>
      </c>
      <c r="AM70" s="26">
        <f t="shared" ref="AM70:AM133" si="9">IFERROR(AL70/AK70,0)</f>
        <v>13.666666666666666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67</v>
      </c>
      <c r="I71" s="23" t="s">
        <v>332</v>
      </c>
      <c r="J71" s="24">
        <v>7</v>
      </c>
      <c r="K71" s="32">
        <v>1</v>
      </c>
      <c r="L71" s="32">
        <v>0</v>
      </c>
      <c r="M71" s="32">
        <v>0</v>
      </c>
      <c r="N71" s="32">
        <v>2</v>
      </c>
      <c r="O71" s="32">
        <v>5</v>
      </c>
      <c r="P71" s="32">
        <v>0</v>
      </c>
      <c r="Q71" s="32">
        <v>0</v>
      </c>
      <c r="R71" s="32">
        <v>2</v>
      </c>
      <c r="S71" s="32">
        <v>0</v>
      </c>
      <c r="T71" s="32">
        <v>0</v>
      </c>
      <c r="U71" s="32">
        <v>0</v>
      </c>
      <c r="V71" s="44">
        <v>12.190000000000001</v>
      </c>
      <c r="W71" s="25">
        <f t="shared" si="6"/>
        <v>17</v>
      </c>
      <c r="X71" s="26">
        <f t="shared" si="7"/>
        <v>1.3945857260049219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29">
        <v>0</v>
      </c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68</v>
      </c>
      <c r="I72" s="23" t="s">
        <v>113</v>
      </c>
      <c r="J72" s="24">
        <v>3</v>
      </c>
      <c r="K72" s="32">
        <v>2</v>
      </c>
      <c r="L72" s="32">
        <v>0</v>
      </c>
      <c r="M72" s="32">
        <v>9</v>
      </c>
      <c r="N72" s="32">
        <v>5</v>
      </c>
      <c r="O72" s="32">
        <v>8</v>
      </c>
      <c r="P72" s="32">
        <v>3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44">
        <v>24.115000000000002</v>
      </c>
      <c r="W72" s="25">
        <f t="shared" si="6"/>
        <v>30</v>
      </c>
      <c r="X72" s="26">
        <f t="shared" si="7"/>
        <v>1.2440389798880365</v>
      </c>
      <c r="Y72" s="16">
        <v>1</v>
      </c>
      <c r="Z72" s="16">
        <v>0</v>
      </c>
      <c r="AA72" s="16">
        <v>0</v>
      </c>
      <c r="AB72" s="16">
        <v>1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29">
        <v>7</v>
      </c>
      <c r="AL72" s="25">
        <f t="shared" si="8"/>
        <v>2</v>
      </c>
      <c r="AM72" s="26">
        <f t="shared" si="9"/>
        <v>0.2857142857142857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110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69</v>
      </c>
      <c r="I73" s="23" t="s">
        <v>333</v>
      </c>
      <c r="J73" s="24">
        <v>1</v>
      </c>
      <c r="K73" s="32">
        <v>4</v>
      </c>
      <c r="L73" s="32">
        <v>4</v>
      </c>
      <c r="M73" s="32">
        <v>3</v>
      </c>
      <c r="N73" s="32">
        <v>2</v>
      </c>
      <c r="O73" s="32">
        <v>0</v>
      </c>
      <c r="P73" s="32">
        <v>1</v>
      </c>
      <c r="Q73" s="32">
        <v>1</v>
      </c>
      <c r="R73" s="32">
        <v>2</v>
      </c>
      <c r="S73" s="32">
        <v>0</v>
      </c>
      <c r="T73" s="32">
        <v>0</v>
      </c>
      <c r="U73" s="32">
        <v>0</v>
      </c>
      <c r="V73" s="44">
        <v>20.935000000000002</v>
      </c>
      <c r="W73" s="25">
        <f t="shared" si="6"/>
        <v>18</v>
      </c>
      <c r="X73" s="26">
        <f t="shared" si="7"/>
        <v>0.85980415572008584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307</v>
      </c>
      <c r="H74" s="24">
        <v>70</v>
      </c>
      <c r="I74" s="23" t="s">
        <v>215</v>
      </c>
      <c r="J74" s="24">
        <v>0</v>
      </c>
      <c r="K74" s="32">
        <v>0</v>
      </c>
      <c r="L74" s="32">
        <v>0</v>
      </c>
      <c r="M74" s="32">
        <v>0</v>
      </c>
      <c r="N74" s="32">
        <v>15</v>
      </c>
      <c r="O74" s="32">
        <v>0</v>
      </c>
      <c r="P74" s="32">
        <v>27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44">
        <v>46.11</v>
      </c>
      <c r="W74" s="25">
        <f t="shared" si="6"/>
        <v>42</v>
      </c>
      <c r="X74" s="26">
        <f t="shared" si="7"/>
        <v>0.91086532205595316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312</v>
      </c>
      <c r="H75" s="24">
        <v>71</v>
      </c>
      <c r="I75" s="23" t="s">
        <v>213</v>
      </c>
      <c r="J75" s="24">
        <v>0</v>
      </c>
      <c r="K75" s="32">
        <v>0</v>
      </c>
      <c r="L75" s="32">
        <v>0</v>
      </c>
      <c r="M75" s="32">
        <v>0</v>
      </c>
      <c r="N75" s="32">
        <v>6</v>
      </c>
      <c r="O75" s="32">
        <v>1</v>
      </c>
      <c r="P75" s="32">
        <v>20</v>
      </c>
      <c r="Q75" s="32">
        <v>4</v>
      </c>
      <c r="R75" s="32">
        <v>6</v>
      </c>
      <c r="S75" s="32">
        <v>0</v>
      </c>
      <c r="T75" s="32">
        <v>0</v>
      </c>
      <c r="U75" s="32">
        <v>0</v>
      </c>
      <c r="V75" s="44">
        <v>59.89</v>
      </c>
      <c r="W75" s="25">
        <f t="shared" si="6"/>
        <v>37</v>
      </c>
      <c r="X75" s="26">
        <f t="shared" si="7"/>
        <v>0.61779929871430961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29">
        <v>0</v>
      </c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307</v>
      </c>
      <c r="H76" s="24">
        <v>72</v>
      </c>
      <c r="I76" s="23" t="s">
        <v>216</v>
      </c>
      <c r="J76" s="24">
        <v>4</v>
      </c>
      <c r="K76" s="32">
        <v>0</v>
      </c>
      <c r="L76" s="32">
        <v>11</v>
      </c>
      <c r="M76" s="32">
        <v>17</v>
      </c>
      <c r="N76" s="32">
        <v>27</v>
      </c>
      <c r="O76" s="32">
        <v>0</v>
      </c>
      <c r="P76" s="32">
        <v>5</v>
      </c>
      <c r="Q76" s="32">
        <v>1</v>
      </c>
      <c r="R76" s="32">
        <v>0</v>
      </c>
      <c r="S76" s="32">
        <v>0</v>
      </c>
      <c r="T76" s="32">
        <v>0</v>
      </c>
      <c r="U76" s="32">
        <v>0</v>
      </c>
      <c r="V76" s="44">
        <v>25.175000000000001</v>
      </c>
      <c r="W76" s="25">
        <f t="shared" si="6"/>
        <v>65</v>
      </c>
      <c r="X76" s="26">
        <f t="shared" si="7"/>
        <v>2.5819265143992056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29">
        <v>0</v>
      </c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312</v>
      </c>
      <c r="H77" s="24">
        <v>74</v>
      </c>
      <c r="I77" s="23" t="s">
        <v>334</v>
      </c>
      <c r="J77" s="24">
        <v>0</v>
      </c>
      <c r="K77" s="32">
        <v>2</v>
      </c>
      <c r="L77" s="32">
        <v>3</v>
      </c>
      <c r="M77" s="32">
        <v>2</v>
      </c>
      <c r="N77" s="32">
        <v>3</v>
      </c>
      <c r="O77" s="32">
        <v>0</v>
      </c>
      <c r="P77" s="32">
        <v>0</v>
      </c>
      <c r="Q77" s="32">
        <v>1</v>
      </c>
      <c r="R77" s="32">
        <v>20</v>
      </c>
      <c r="S77" s="32">
        <v>3</v>
      </c>
      <c r="T77" s="32">
        <v>0</v>
      </c>
      <c r="U77" s="32">
        <v>0</v>
      </c>
      <c r="V77" s="44">
        <v>19.345000000000002</v>
      </c>
      <c r="W77" s="25">
        <f t="shared" si="6"/>
        <v>34</v>
      </c>
      <c r="X77" s="26">
        <f t="shared" si="7"/>
        <v>1.7575600930472988</v>
      </c>
      <c r="Y77" s="16">
        <v>1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1</v>
      </c>
      <c r="AH77" s="16">
        <v>0</v>
      </c>
      <c r="AI77" s="16">
        <v>0</v>
      </c>
      <c r="AJ77" s="16">
        <v>0</v>
      </c>
      <c r="AK77" s="29">
        <v>11</v>
      </c>
      <c r="AL77" s="25">
        <f t="shared" si="8"/>
        <v>2</v>
      </c>
      <c r="AM77" s="26">
        <f t="shared" si="9"/>
        <v>0.18181818181818182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214</v>
      </c>
      <c r="C78" s="23">
        <v>400</v>
      </c>
      <c r="D78" s="23" t="s">
        <v>304</v>
      </c>
      <c r="E78" s="23" t="s">
        <v>276</v>
      </c>
      <c r="F78" s="22" t="s">
        <v>109</v>
      </c>
      <c r="G78" s="22" t="s">
        <v>307</v>
      </c>
      <c r="H78" s="24">
        <v>75</v>
      </c>
      <c r="I78" s="23" t="s">
        <v>214</v>
      </c>
      <c r="J78" s="24">
        <v>0</v>
      </c>
      <c r="K78" s="32">
        <v>0</v>
      </c>
      <c r="L78" s="32">
        <v>0</v>
      </c>
      <c r="M78" s="32">
        <v>3</v>
      </c>
      <c r="N78" s="32">
        <v>0</v>
      </c>
      <c r="O78" s="32">
        <v>4</v>
      </c>
      <c r="P78" s="32">
        <v>4</v>
      </c>
      <c r="Q78" s="32">
        <v>1</v>
      </c>
      <c r="R78" s="32">
        <v>0</v>
      </c>
      <c r="S78" s="32">
        <v>0</v>
      </c>
      <c r="T78" s="32">
        <v>0</v>
      </c>
      <c r="U78" s="32">
        <v>0</v>
      </c>
      <c r="V78" s="44">
        <v>13.780000000000001</v>
      </c>
      <c r="W78" s="25">
        <f t="shared" si="6"/>
        <v>12</v>
      </c>
      <c r="X78" s="26">
        <f t="shared" si="7"/>
        <v>0.8708272859216255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335</v>
      </c>
      <c r="B79" s="22" t="s">
        <v>161</v>
      </c>
      <c r="C79" s="23">
        <v>400</v>
      </c>
      <c r="D79" s="23" t="s">
        <v>304</v>
      </c>
      <c r="E79" s="23" t="s">
        <v>161</v>
      </c>
      <c r="F79" s="22" t="s">
        <v>248</v>
      </c>
      <c r="G79" s="22" t="s">
        <v>307</v>
      </c>
      <c r="H79" s="24">
        <v>76</v>
      </c>
      <c r="I79" s="23" t="s">
        <v>163</v>
      </c>
      <c r="J79" s="24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  <c r="S79" s="32">
        <v>3</v>
      </c>
      <c r="T79" s="32">
        <v>0</v>
      </c>
      <c r="U79" s="32">
        <v>0</v>
      </c>
      <c r="V79" s="44">
        <v>27.560000000000002</v>
      </c>
      <c r="W79" s="25">
        <f t="shared" si="6"/>
        <v>3</v>
      </c>
      <c r="X79" s="26">
        <f t="shared" si="7"/>
        <v>0.10885341074020319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1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29">
        <v>0</v>
      </c>
      <c r="AL79" s="25">
        <f t="shared" si="8"/>
        <v>1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156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306</v>
      </c>
      <c r="H80" s="24">
        <v>77</v>
      </c>
      <c r="I80" s="23" t="s">
        <v>336</v>
      </c>
      <c r="J80" s="24">
        <v>15</v>
      </c>
      <c r="K80" s="32">
        <v>10</v>
      </c>
      <c r="L80" s="32">
        <v>14</v>
      </c>
      <c r="M80" s="32">
        <v>11</v>
      </c>
      <c r="N80" s="32">
        <v>15</v>
      </c>
      <c r="O80" s="32">
        <v>30</v>
      </c>
      <c r="P80" s="32">
        <v>29</v>
      </c>
      <c r="Q80" s="32">
        <v>14</v>
      </c>
      <c r="R80" s="32">
        <v>24</v>
      </c>
      <c r="S80" s="32">
        <v>0</v>
      </c>
      <c r="T80" s="32">
        <v>0</v>
      </c>
      <c r="U80" s="32">
        <v>0</v>
      </c>
      <c r="V80" s="44">
        <v>115.27500000000001</v>
      </c>
      <c r="W80" s="25">
        <f t="shared" si="6"/>
        <v>162</v>
      </c>
      <c r="X80" s="26">
        <f t="shared" si="7"/>
        <v>1.4053350683148991</v>
      </c>
      <c r="Y80" s="16">
        <v>0</v>
      </c>
      <c r="Z80" s="16">
        <v>0</v>
      </c>
      <c r="AA80" s="16">
        <v>0</v>
      </c>
      <c r="AB80" s="16">
        <v>0</v>
      </c>
      <c r="AC80" s="16">
        <v>1</v>
      </c>
      <c r="AD80" s="16">
        <v>0</v>
      </c>
      <c r="AE80" s="16">
        <v>0</v>
      </c>
      <c r="AF80" s="16">
        <v>1</v>
      </c>
      <c r="AG80" s="16">
        <v>0</v>
      </c>
      <c r="AH80" s="16">
        <v>0</v>
      </c>
      <c r="AI80" s="16">
        <v>0</v>
      </c>
      <c r="AJ80" s="16">
        <v>0</v>
      </c>
      <c r="AK80" s="29">
        <v>3</v>
      </c>
      <c r="AL80" s="25">
        <f t="shared" si="8"/>
        <v>2</v>
      </c>
      <c r="AM80" s="26">
        <f t="shared" si="9"/>
        <v>0.66666666666666663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78</v>
      </c>
      <c r="I81" s="23" t="s">
        <v>337</v>
      </c>
      <c r="J81" s="24">
        <v>1</v>
      </c>
      <c r="K81" s="32">
        <v>0</v>
      </c>
      <c r="L81" s="32">
        <v>0</v>
      </c>
      <c r="M81" s="32">
        <v>0</v>
      </c>
      <c r="N81" s="32">
        <v>1</v>
      </c>
      <c r="O81" s="32">
        <v>0</v>
      </c>
      <c r="P81" s="32">
        <v>4</v>
      </c>
      <c r="Q81" s="32">
        <v>0</v>
      </c>
      <c r="R81" s="32">
        <v>1</v>
      </c>
      <c r="S81" s="32">
        <v>0</v>
      </c>
      <c r="T81" s="32">
        <v>0</v>
      </c>
      <c r="U81" s="32">
        <v>0</v>
      </c>
      <c r="V81" s="44">
        <v>7.95</v>
      </c>
      <c r="W81" s="25">
        <f t="shared" si="6"/>
        <v>7</v>
      </c>
      <c r="X81" s="26">
        <f t="shared" si="7"/>
        <v>0.88050314465408808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29">
        <v>0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307</v>
      </c>
      <c r="H82" s="24">
        <v>79</v>
      </c>
      <c r="I82" s="23" t="s">
        <v>234</v>
      </c>
      <c r="J82" s="24">
        <v>0</v>
      </c>
      <c r="K82" s="32">
        <v>0</v>
      </c>
      <c r="L82" s="32">
        <v>1</v>
      </c>
      <c r="M82" s="32">
        <v>1</v>
      </c>
      <c r="N82" s="32">
        <v>2</v>
      </c>
      <c r="O82" s="32">
        <v>0</v>
      </c>
      <c r="P82" s="32">
        <v>5</v>
      </c>
      <c r="Q82" s="32">
        <v>0</v>
      </c>
      <c r="R82" s="32">
        <v>6</v>
      </c>
      <c r="S82" s="32">
        <v>0</v>
      </c>
      <c r="T82" s="32">
        <v>0</v>
      </c>
      <c r="U82" s="32">
        <v>0</v>
      </c>
      <c r="V82" s="44">
        <v>11.66</v>
      </c>
      <c r="W82" s="25">
        <f t="shared" si="6"/>
        <v>15</v>
      </c>
      <c r="X82" s="26">
        <f t="shared" si="7"/>
        <v>1.2864493996569468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29">
        <v>14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312</v>
      </c>
      <c r="H83" s="24">
        <v>80</v>
      </c>
      <c r="I83" s="23" t="s">
        <v>235</v>
      </c>
      <c r="J83" s="24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2</v>
      </c>
      <c r="Q83" s="32">
        <v>0</v>
      </c>
      <c r="R83" s="32">
        <v>2</v>
      </c>
      <c r="S83" s="32">
        <v>0</v>
      </c>
      <c r="T83" s="32">
        <v>0</v>
      </c>
      <c r="U83" s="32">
        <v>0</v>
      </c>
      <c r="V83" s="44">
        <v>7.42</v>
      </c>
      <c r="W83" s="25">
        <f t="shared" si="6"/>
        <v>4</v>
      </c>
      <c r="X83" s="26">
        <f t="shared" si="7"/>
        <v>0.53908355795148244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29">
        <v>0</v>
      </c>
      <c r="AL83" s="25">
        <f t="shared" si="8"/>
        <v>1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233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81</v>
      </c>
      <c r="I84" s="23" t="s">
        <v>232</v>
      </c>
      <c r="J84" s="24">
        <v>0</v>
      </c>
      <c r="K84" s="32">
        <v>4</v>
      </c>
      <c r="L84" s="32">
        <v>2</v>
      </c>
      <c r="M84" s="32">
        <v>0</v>
      </c>
      <c r="N84" s="32">
        <v>1</v>
      </c>
      <c r="O84" s="32">
        <v>0</v>
      </c>
      <c r="P84" s="32">
        <v>3</v>
      </c>
      <c r="Q84" s="32">
        <v>0</v>
      </c>
      <c r="R84" s="32">
        <v>4</v>
      </c>
      <c r="S84" s="32">
        <v>0</v>
      </c>
      <c r="T84" s="32">
        <v>0</v>
      </c>
      <c r="U84" s="32">
        <v>0</v>
      </c>
      <c r="V84" s="44">
        <v>2.12</v>
      </c>
      <c r="W84" s="25">
        <f t="shared" si="6"/>
        <v>14</v>
      </c>
      <c r="X84" s="26">
        <f t="shared" si="7"/>
        <v>6.6037735849056602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82</v>
      </c>
      <c r="I85" s="23" t="s">
        <v>157</v>
      </c>
      <c r="J85" s="24">
        <v>0</v>
      </c>
      <c r="K85" s="32">
        <v>1</v>
      </c>
      <c r="L85" s="32">
        <v>0</v>
      </c>
      <c r="M85" s="32">
        <v>0</v>
      </c>
      <c r="N85" s="32">
        <v>3</v>
      </c>
      <c r="O85" s="32">
        <v>0</v>
      </c>
      <c r="P85" s="32">
        <v>1</v>
      </c>
      <c r="Q85" s="32">
        <v>0</v>
      </c>
      <c r="R85" s="32">
        <v>4</v>
      </c>
      <c r="S85" s="32">
        <v>0</v>
      </c>
      <c r="T85" s="32">
        <v>0</v>
      </c>
      <c r="U85" s="32">
        <v>0</v>
      </c>
      <c r="V85" s="44">
        <v>1.06</v>
      </c>
      <c r="W85" s="25">
        <f t="shared" si="6"/>
        <v>9</v>
      </c>
      <c r="X85" s="26">
        <f t="shared" si="7"/>
        <v>8.4905660377358494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83</v>
      </c>
      <c r="I86" s="23" t="s">
        <v>158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44">
        <v>0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156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84</v>
      </c>
      <c r="I87" s="23" t="s">
        <v>159</v>
      </c>
      <c r="J87" s="24">
        <v>0</v>
      </c>
      <c r="K87" s="32">
        <v>0</v>
      </c>
      <c r="L87" s="32">
        <v>0</v>
      </c>
      <c r="M87" s="32">
        <v>0</v>
      </c>
      <c r="N87" s="32">
        <v>1</v>
      </c>
      <c r="O87" s="32">
        <v>0</v>
      </c>
      <c r="P87" s="32">
        <v>0</v>
      </c>
      <c r="Q87" s="32">
        <v>0</v>
      </c>
      <c r="R87" s="32">
        <v>2</v>
      </c>
      <c r="S87" s="32">
        <v>0</v>
      </c>
      <c r="T87" s="32">
        <v>0</v>
      </c>
      <c r="U87" s="32">
        <v>0</v>
      </c>
      <c r="V87" s="44">
        <v>1.855</v>
      </c>
      <c r="W87" s="25">
        <f t="shared" si="6"/>
        <v>3</v>
      </c>
      <c r="X87" s="26">
        <f t="shared" si="7"/>
        <v>1.6172506738544474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85</v>
      </c>
      <c r="I88" s="23" t="s">
        <v>338</v>
      </c>
      <c r="J88" s="24">
        <v>1</v>
      </c>
      <c r="K88" s="32">
        <v>0</v>
      </c>
      <c r="L88" s="32">
        <v>0</v>
      </c>
      <c r="M88" s="32">
        <v>0</v>
      </c>
      <c r="N88" s="32">
        <v>0</v>
      </c>
      <c r="O88" s="32">
        <v>1</v>
      </c>
      <c r="P88" s="32">
        <v>2</v>
      </c>
      <c r="Q88" s="32">
        <v>0</v>
      </c>
      <c r="R88" s="32">
        <v>3</v>
      </c>
      <c r="S88" s="32">
        <v>0</v>
      </c>
      <c r="T88" s="32">
        <v>0</v>
      </c>
      <c r="U88" s="32">
        <v>0</v>
      </c>
      <c r="V88" s="44">
        <v>1.3250000000000002</v>
      </c>
      <c r="W88" s="25">
        <f t="shared" si="6"/>
        <v>7</v>
      </c>
      <c r="X88" s="26">
        <f t="shared" si="7"/>
        <v>5.283018867924528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169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86</v>
      </c>
      <c r="I89" s="23" t="s">
        <v>170</v>
      </c>
      <c r="J89" s="24">
        <v>0</v>
      </c>
      <c r="K89" s="32">
        <v>0</v>
      </c>
      <c r="L89" s="32">
        <v>0</v>
      </c>
      <c r="M89" s="32">
        <v>0</v>
      </c>
      <c r="N89" s="32">
        <v>1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44">
        <v>1.59</v>
      </c>
      <c r="W89" s="25">
        <f t="shared" si="6"/>
        <v>1</v>
      </c>
      <c r="X89" s="26">
        <f t="shared" si="7"/>
        <v>0.62893081761006286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307</v>
      </c>
      <c r="H90" s="24">
        <v>87</v>
      </c>
      <c r="I90" s="23" t="s">
        <v>339</v>
      </c>
      <c r="J90" s="24">
        <v>1</v>
      </c>
      <c r="K90" s="32">
        <v>0</v>
      </c>
      <c r="L90" s="32">
        <v>8</v>
      </c>
      <c r="M90" s="32">
        <v>6</v>
      </c>
      <c r="N90" s="32">
        <v>3</v>
      </c>
      <c r="O90" s="32">
        <v>2</v>
      </c>
      <c r="P90" s="32">
        <v>0</v>
      </c>
      <c r="Q90" s="32">
        <v>1</v>
      </c>
      <c r="R90" s="32">
        <v>0</v>
      </c>
      <c r="S90" s="32">
        <v>0</v>
      </c>
      <c r="T90" s="32">
        <v>0</v>
      </c>
      <c r="U90" s="32">
        <v>0</v>
      </c>
      <c r="V90" s="44">
        <v>3.71</v>
      </c>
      <c r="W90" s="25">
        <f t="shared" si="6"/>
        <v>21</v>
      </c>
      <c r="X90" s="26">
        <f t="shared" si="7"/>
        <v>5.6603773584905657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312</v>
      </c>
      <c r="H91" s="24">
        <v>88</v>
      </c>
      <c r="I91" s="23" t="s">
        <v>203</v>
      </c>
      <c r="J91" s="24">
        <v>4</v>
      </c>
      <c r="K91" s="32">
        <v>12</v>
      </c>
      <c r="L91" s="32">
        <v>11</v>
      </c>
      <c r="M91" s="32">
        <v>2</v>
      </c>
      <c r="N91" s="32">
        <v>5</v>
      </c>
      <c r="O91" s="32">
        <v>0</v>
      </c>
      <c r="P91" s="32">
        <v>4</v>
      </c>
      <c r="Q91" s="32">
        <v>2</v>
      </c>
      <c r="R91" s="32">
        <v>0</v>
      </c>
      <c r="S91" s="32">
        <v>0</v>
      </c>
      <c r="T91" s="32">
        <v>0</v>
      </c>
      <c r="U91" s="32">
        <v>0</v>
      </c>
      <c r="V91" s="44">
        <v>11.13</v>
      </c>
      <c r="W91" s="25">
        <f t="shared" si="6"/>
        <v>40</v>
      </c>
      <c r="X91" s="26">
        <f t="shared" si="7"/>
        <v>3.5938903863432161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89</v>
      </c>
      <c r="I92" s="23" t="s">
        <v>204</v>
      </c>
      <c r="J92" s="24">
        <v>0</v>
      </c>
      <c r="K92" s="32">
        <v>0</v>
      </c>
      <c r="L92" s="32">
        <v>1</v>
      </c>
      <c r="M92" s="32">
        <v>0</v>
      </c>
      <c r="N92" s="32">
        <v>0</v>
      </c>
      <c r="O92" s="32">
        <v>0</v>
      </c>
      <c r="P92" s="32">
        <v>3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44">
        <v>0.53</v>
      </c>
      <c r="W92" s="25">
        <f t="shared" si="6"/>
        <v>4</v>
      </c>
      <c r="X92" s="26">
        <f t="shared" si="7"/>
        <v>7.5471698113207539</v>
      </c>
      <c r="Y92" s="16">
        <v>0</v>
      </c>
      <c r="Z92" s="16">
        <v>0</v>
      </c>
      <c r="AA92" s="16">
        <v>0</v>
      </c>
      <c r="AB92" s="16">
        <v>1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29">
        <v>0</v>
      </c>
      <c r="AL92" s="25">
        <f t="shared" si="8"/>
        <v>1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156</v>
      </c>
      <c r="B93" s="22" t="s">
        <v>202</v>
      </c>
      <c r="C93" s="23">
        <v>400</v>
      </c>
      <c r="D93" s="23" t="s">
        <v>304</v>
      </c>
      <c r="E93" s="23" t="s">
        <v>276</v>
      </c>
      <c r="F93" s="22" t="s">
        <v>156</v>
      </c>
      <c r="G93" s="22" t="s">
        <v>307</v>
      </c>
      <c r="H93" s="24">
        <v>90</v>
      </c>
      <c r="I93" s="23" t="s">
        <v>340</v>
      </c>
      <c r="J93" s="24">
        <v>0</v>
      </c>
      <c r="K93" s="32">
        <v>0</v>
      </c>
      <c r="L93" s="32">
        <v>0</v>
      </c>
      <c r="M93" s="32">
        <v>0</v>
      </c>
      <c r="N93" s="32">
        <v>3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44">
        <v>7.6850000000000005</v>
      </c>
      <c r="W93" s="25">
        <f t="shared" si="6"/>
        <v>3</v>
      </c>
      <c r="X93" s="26">
        <f t="shared" si="7"/>
        <v>0.39037085230969421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29">
        <v>0</v>
      </c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309</v>
      </c>
      <c r="H94" s="24">
        <v>91</v>
      </c>
      <c r="I94" s="23" t="s">
        <v>342</v>
      </c>
      <c r="J94" s="24">
        <v>15</v>
      </c>
      <c r="K94" s="32">
        <v>68</v>
      </c>
      <c r="L94" s="32">
        <v>41</v>
      </c>
      <c r="M94" s="32">
        <v>63</v>
      </c>
      <c r="N94" s="32">
        <v>37</v>
      </c>
      <c r="O94" s="32">
        <v>38</v>
      </c>
      <c r="P94" s="32">
        <v>73</v>
      </c>
      <c r="Q94" s="32">
        <v>105</v>
      </c>
      <c r="R94" s="32">
        <v>144</v>
      </c>
      <c r="S94" s="32">
        <v>116</v>
      </c>
      <c r="T94" s="32">
        <v>0</v>
      </c>
      <c r="U94" s="32">
        <v>0</v>
      </c>
      <c r="V94" s="44">
        <v>748.09500000000003</v>
      </c>
      <c r="W94" s="25">
        <f t="shared" si="6"/>
        <v>700</v>
      </c>
      <c r="X94" s="26">
        <f t="shared" si="7"/>
        <v>0.93571003682687359</v>
      </c>
      <c r="Y94" s="16">
        <v>1</v>
      </c>
      <c r="Z94" s="16">
        <v>1</v>
      </c>
      <c r="AA94" s="16">
        <v>3</v>
      </c>
      <c r="AB94" s="16">
        <v>3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29">
        <v>0</v>
      </c>
      <c r="AL94" s="25">
        <f t="shared" si="8"/>
        <v>8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307</v>
      </c>
      <c r="H95" s="24">
        <v>92</v>
      </c>
      <c r="I95" s="23" t="s">
        <v>119</v>
      </c>
      <c r="J95" s="24">
        <v>4</v>
      </c>
      <c r="K95" s="32">
        <v>2</v>
      </c>
      <c r="L95" s="32">
        <v>2</v>
      </c>
      <c r="M95" s="32">
        <v>0</v>
      </c>
      <c r="N95" s="32">
        <v>2</v>
      </c>
      <c r="O95" s="32">
        <v>1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44">
        <v>32.86</v>
      </c>
      <c r="W95" s="25">
        <f t="shared" si="6"/>
        <v>11</v>
      </c>
      <c r="X95" s="26">
        <f t="shared" si="7"/>
        <v>0.33475349969567864</v>
      </c>
      <c r="Y95" s="16">
        <v>0</v>
      </c>
      <c r="Z95" s="16">
        <v>1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29">
        <v>0</v>
      </c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312</v>
      </c>
      <c r="H96" s="24">
        <v>93</v>
      </c>
      <c r="I96" s="23" t="s">
        <v>343</v>
      </c>
      <c r="J96" s="24">
        <v>0</v>
      </c>
      <c r="K96" s="32">
        <v>3</v>
      </c>
      <c r="L96" s="32">
        <v>10</v>
      </c>
      <c r="M96" s="32">
        <v>5</v>
      </c>
      <c r="N96" s="32">
        <v>2</v>
      </c>
      <c r="O96" s="32">
        <v>0</v>
      </c>
      <c r="P96" s="32">
        <v>1</v>
      </c>
      <c r="Q96" s="32">
        <v>16</v>
      </c>
      <c r="R96" s="32">
        <v>1</v>
      </c>
      <c r="S96" s="32">
        <v>0</v>
      </c>
      <c r="T96" s="32">
        <v>0</v>
      </c>
      <c r="U96" s="32">
        <v>0</v>
      </c>
      <c r="V96" s="44">
        <v>32.594999999999999</v>
      </c>
      <c r="W96" s="25">
        <f t="shared" si="6"/>
        <v>38</v>
      </c>
      <c r="X96" s="26">
        <f t="shared" si="7"/>
        <v>1.1658229789845069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2</v>
      </c>
      <c r="AE96" s="16">
        <v>0</v>
      </c>
      <c r="AF96" s="16">
        <v>2</v>
      </c>
      <c r="AG96" s="16">
        <v>0</v>
      </c>
      <c r="AH96" s="16">
        <v>0</v>
      </c>
      <c r="AI96" s="16">
        <v>0</v>
      </c>
      <c r="AJ96" s="16">
        <v>0</v>
      </c>
      <c r="AK96" s="29">
        <v>0</v>
      </c>
      <c r="AL96" s="25">
        <f t="shared" si="8"/>
        <v>4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94</v>
      </c>
      <c r="I97" s="23" t="s">
        <v>118</v>
      </c>
      <c r="J97" s="24">
        <v>0</v>
      </c>
      <c r="K97" s="32">
        <v>0</v>
      </c>
      <c r="L97" s="32">
        <v>1</v>
      </c>
      <c r="M97" s="32">
        <v>0</v>
      </c>
      <c r="N97" s="32">
        <v>0</v>
      </c>
      <c r="O97" s="32">
        <v>0</v>
      </c>
      <c r="P97" s="32">
        <v>2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44">
        <v>24.380000000000003</v>
      </c>
      <c r="W97" s="25">
        <f t="shared" si="6"/>
        <v>3</v>
      </c>
      <c r="X97" s="26">
        <f t="shared" si="7"/>
        <v>0.12305168170631664</v>
      </c>
      <c r="Y97" s="16">
        <v>0</v>
      </c>
      <c r="Z97" s="16">
        <v>0</v>
      </c>
      <c r="AA97" s="16">
        <v>3</v>
      </c>
      <c r="AB97" s="16">
        <v>2</v>
      </c>
      <c r="AC97" s="16">
        <v>2</v>
      </c>
      <c r="AD97" s="16">
        <v>1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29">
        <v>0</v>
      </c>
      <c r="AL97" s="25">
        <f t="shared" si="8"/>
        <v>8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95</v>
      </c>
      <c r="I98" s="23" t="s">
        <v>121</v>
      </c>
      <c r="J98" s="24">
        <v>17</v>
      </c>
      <c r="K98" s="32">
        <v>3</v>
      </c>
      <c r="L98" s="32">
        <v>12</v>
      </c>
      <c r="M98" s="32">
        <v>19</v>
      </c>
      <c r="N98" s="32">
        <v>10</v>
      </c>
      <c r="O98" s="32">
        <v>9</v>
      </c>
      <c r="P98" s="32">
        <v>2</v>
      </c>
      <c r="Q98" s="32">
        <v>0</v>
      </c>
      <c r="R98" s="32">
        <v>5</v>
      </c>
      <c r="S98" s="32">
        <v>0</v>
      </c>
      <c r="T98" s="32">
        <v>0</v>
      </c>
      <c r="U98" s="32">
        <v>0</v>
      </c>
      <c r="V98" s="44">
        <v>27.560000000000002</v>
      </c>
      <c r="W98" s="25">
        <f t="shared" si="6"/>
        <v>77</v>
      </c>
      <c r="X98" s="26">
        <f t="shared" si="7"/>
        <v>2.7939042089985482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96</v>
      </c>
      <c r="I99" s="23" t="s">
        <v>122</v>
      </c>
      <c r="J99" s="24">
        <v>2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4</v>
      </c>
      <c r="S99" s="32">
        <v>0</v>
      </c>
      <c r="T99" s="32">
        <v>0</v>
      </c>
      <c r="U99" s="32">
        <v>0</v>
      </c>
      <c r="V99" s="44">
        <v>18.55</v>
      </c>
      <c r="W99" s="25">
        <f t="shared" si="6"/>
        <v>6</v>
      </c>
      <c r="X99" s="26">
        <f t="shared" si="7"/>
        <v>0.32345013477088946</v>
      </c>
      <c r="Y99" s="16">
        <v>0</v>
      </c>
      <c r="Z99" s="16">
        <v>0</v>
      </c>
      <c r="AA99" s="16">
        <v>0</v>
      </c>
      <c r="AB99" s="16">
        <v>0</v>
      </c>
      <c r="AC99" s="16">
        <v>2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29">
        <v>0</v>
      </c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115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307</v>
      </c>
      <c r="H100" s="24">
        <v>97</v>
      </c>
      <c r="I100" s="23" t="s">
        <v>120</v>
      </c>
      <c r="J100" s="24">
        <v>1</v>
      </c>
      <c r="K100" s="32">
        <v>8</v>
      </c>
      <c r="L100" s="32">
        <v>9</v>
      </c>
      <c r="M100" s="32">
        <v>4</v>
      </c>
      <c r="N100" s="32">
        <v>1</v>
      </c>
      <c r="O100" s="32">
        <v>0</v>
      </c>
      <c r="P100" s="32">
        <v>1</v>
      </c>
      <c r="Q100" s="32">
        <v>0</v>
      </c>
      <c r="R100" s="32">
        <v>6</v>
      </c>
      <c r="S100" s="32">
        <v>0</v>
      </c>
      <c r="T100" s="32">
        <v>0</v>
      </c>
      <c r="U100" s="32">
        <v>0</v>
      </c>
      <c r="V100" s="44">
        <v>33.125</v>
      </c>
      <c r="W100" s="25">
        <f t="shared" si="6"/>
        <v>30</v>
      </c>
      <c r="X100" s="26">
        <f t="shared" si="7"/>
        <v>0.90566037735849059</v>
      </c>
      <c r="Y100" s="16">
        <v>0</v>
      </c>
      <c r="Z100" s="16">
        <v>0</v>
      </c>
      <c r="AA100" s="16">
        <v>0</v>
      </c>
      <c r="AB100" s="16">
        <v>1</v>
      </c>
      <c r="AC100" s="16">
        <v>0</v>
      </c>
      <c r="AD100" s="16">
        <v>0</v>
      </c>
      <c r="AE100" s="16">
        <v>0</v>
      </c>
      <c r="AF100" s="16">
        <v>0</v>
      </c>
      <c r="AG100" s="16">
        <v>2</v>
      </c>
      <c r="AH100" s="16">
        <v>0</v>
      </c>
      <c r="AI100" s="16">
        <v>0</v>
      </c>
      <c r="AJ100" s="16">
        <v>0</v>
      </c>
      <c r="AK100" s="29">
        <v>0</v>
      </c>
      <c r="AL100" s="25">
        <f t="shared" si="8"/>
        <v>3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306</v>
      </c>
      <c r="H101" s="24">
        <v>98</v>
      </c>
      <c r="I101" s="23" t="s">
        <v>344</v>
      </c>
      <c r="J101" s="24">
        <v>2</v>
      </c>
      <c r="K101" s="32">
        <v>0</v>
      </c>
      <c r="L101" s="32">
        <v>0</v>
      </c>
      <c r="M101" s="32">
        <v>0</v>
      </c>
      <c r="N101" s="32">
        <v>1</v>
      </c>
      <c r="O101" s="32">
        <v>0</v>
      </c>
      <c r="P101" s="32">
        <v>4</v>
      </c>
      <c r="Q101" s="32">
        <v>12</v>
      </c>
      <c r="R101" s="32">
        <v>17</v>
      </c>
      <c r="S101" s="32">
        <v>13</v>
      </c>
      <c r="T101" s="32">
        <v>0</v>
      </c>
      <c r="U101" s="32">
        <v>0</v>
      </c>
      <c r="V101" s="44">
        <v>70.75500000000001</v>
      </c>
      <c r="W101" s="25">
        <f t="shared" si="6"/>
        <v>49</v>
      </c>
      <c r="X101" s="26">
        <f t="shared" si="7"/>
        <v>0.69253056321108042</v>
      </c>
      <c r="Y101" s="16">
        <v>1</v>
      </c>
      <c r="Z101" s="16">
        <v>0</v>
      </c>
      <c r="AA101" s="16">
        <v>0</v>
      </c>
      <c r="AB101" s="16">
        <v>1</v>
      </c>
      <c r="AC101" s="16">
        <v>1</v>
      </c>
      <c r="AD101" s="16">
        <v>2</v>
      </c>
      <c r="AE101" s="16">
        <v>4</v>
      </c>
      <c r="AF101" s="16">
        <v>1</v>
      </c>
      <c r="AG101" s="16">
        <v>1</v>
      </c>
      <c r="AH101" s="16">
        <v>2</v>
      </c>
      <c r="AI101" s="16">
        <v>0</v>
      </c>
      <c r="AJ101" s="16">
        <v>0</v>
      </c>
      <c r="AK101" s="29">
        <v>0</v>
      </c>
      <c r="AL101" s="25">
        <f t="shared" si="8"/>
        <v>13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99</v>
      </c>
      <c r="I102" s="23" t="s">
        <v>130</v>
      </c>
      <c r="J102" s="24">
        <v>0</v>
      </c>
      <c r="K102" s="32">
        <v>1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44">
        <v>9.2750000000000004</v>
      </c>
      <c r="W102" s="25">
        <f t="shared" si="6"/>
        <v>1</v>
      </c>
      <c r="X102" s="26">
        <f t="shared" si="7"/>
        <v>0.10781671159029649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128</v>
      </c>
      <c r="C103" s="23">
        <v>407</v>
      </c>
      <c r="D103" s="23" t="s">
        <v>341</v>
      </c>
      <c r="E103" s="23" t="s">
        <v>116</v>
      </c>
      <c r="F103" s="22" t="s">
        <v>115</v>
      </c>
      <c r="G103" s="22" t="s">
        <v>307</v>
      </c>
      <c r="H103" s="24">
        <v>100</v>
      </c>
      <c r="I103" s="23" t="s">
        <v>127</v>
      </c>
      <c r="J103" s="24">
        <v>3</v>
      </c>
      <c r="K103" s="32">
        <v>3</v>
      </c>
      <c r="L103" s="32">
        <v>0</v>
      </c>
      <c r="M103" s="32">
        <v>0</v>
      </c>
      <c r="N103" s="32">
        <v>0</v>
      </c>
      <c r="O103" s="32">
        <v>1</v>
      </c>
      <c r="P103" s="32">
        <v>1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44">
        <v>23.85</v>
      </c>
      <c r="W103" s="25">
        <f t="shared" si="6"/>
        <v>8</v>
      </c>
      <c r="X103" s="26">
        <f t="shared" si="7"/>
        <v>0.33542976939203351</v>
      </c>
      <c r="Y103" s="16">
        <v>0</v>
      </c>
      <c r="Z103" s="16">
        <v>0</v>
      </c>
      <c r="AA103" s="16">
        <v>0</v>
      </c>
      <c r="AB103" s="16">
        <v>2</v>
      </c>
      <c r="AC103" s="16">
        <v>0</v>
      </c>
      <c r="AD103" s="16">
        <v>0</v>
      </c>
      <c r="AE103" s="16">
        <v>2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29">
        <v>0</v>
      </c>
      <c r="AL103" s="25">
        <f t="shared" si="8"/>
        <v>4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306</v>
      </c>
      <c r="H104" s="24">
        <v>101</v>
      </c>
      <c r="I104" s="23" t="s">
        <v>210</v>
      </c>
      <c r="J104" s="24">
        <v>19</v>
      </c>
      <c r="K104" s="32">
        <v>28</v>
      </c>
      <c r="L104" s="32">
        <v>13</v>
      </c>
      <c r="M104" s="32">
        <v>12</v>
      </c>
      <c r="N104" s="32">
        <v>20</v>
      </c>
      <c r="O104" s="32">
        <v>11</v>
      </c>
      <c r="P104" s="32">
        <v>8</v>
      </c>
      <c r="Q104" s="32">
        <v>23</v>
      </c>
      <c r="R104" s="32">
        <v>31</v>
      </c>
      <c r="S104" s="32">
        <v>14</v>
      </c>
      <c r="T104" s="32">
        <v>0</v>
      </c>
      <c r="U104" s="32">
        <v>0</v>
      </c>
      <c r="V104" s="44">
        <v>114.745</v>
      </c>
      <c r="W104" s="25">
        <f t="shared" si="6"/>
        <v>179</v>
      </c>
      <c r="X104" s="26">
        <f t="shared" si="7"/>
        <v>1.5599808270512876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1</v>
      </c>
      <c r="AG104" s="16">
        <v>0</v>
      </c>
      <c r="AH104" s="16">
        <v>1</v>
      </c>
      <c r="AI104" s="16">
        <v>0</v>
      </c>
      <c r="AJ104" s="16">
        <v>0</v>
      </c>
      <c r="AK104" s="29">
        <v>0</v>
      </c>
      <c r="AL104" s="25">
        <f t="shared" si="8"/>
        <v>2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102</v>
      </c>
      <c r="I105" s="23" t="s">
        <v>208</v>
      </c>
      <c r="J105" s="24">
        <v>0</v>
      </c>
      <c r="K105" s="32">
        <v>0</v>
      </c>
      <c r="L105" s="32">
        <v>0</v>
      </c>
      <c r="M105" s="32">
        <v>0</v>
      </c>
      <c r="N105" s="32">
        <v>25</v>
      </c>
      <c r="O105" s="32">
        <v>0</v>
      </c>
      <c r="P105" s="32">
        <v>2</v>
      </c>
      <c r="Q105" s="32">
        <v>0</v>
      </c>
      <c r="R105" s="32">
        <v>14</v>
      </c>
      <c r="S105" s="32">
        <v>0</v>
      </c>
      <c r="T105" s="32">
        <v>0</v>
      </c>
      <c r="U105" s="32">
        <v>0</v>
      </c>
      <c r="V105" s="44">
        <v>42.93</v>
      </c>
      <c r="W105" s="25">
        <f t="shared" si="6"/>
        <v>41</v>
      </c>
      <c r="X105" s="26">
        <f t="shared" si="7"/>
        <v>0.9550430934078733</v>
      </c>
      <c r="Y105" s="16">
        <v>0</v>
      </c>
      <c r="Z105" s="16">
        <v>0</v>
      </c>
      <c r="AA105" s="16">
        <v>0</v>
      </c>
      <c r="AB105" s="16">
        <v>0</v>
      </c>
      <c r="AC105" s="16">
        <v>1</v>
      </c>
      <c r="AD105" s="16">
        <v>0</v>
      </c>
      <c r="AE105" s="16">
        <v>0</v>
      </c>
      <c r="AF105" s="16">
        <v>1</v>
      </c>
      <c r="AG105" s="16">
        <v>0</v>
      </c>
      <c r="AH105" s="16">
        <v>0</v>
      </c>
      <c r="AI105" s="16">
        <v>0</v>
      </c>
      <c r="AJ105" s="16">
        <v>0</v>
      </c>
      <c r="AK105" s="29">
        <v>0</v>
      </c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103</v>
      </c>
      <c r="I106" s="23" t="s">
        <v>212</v>
      </c>
      <c r="J106" s="24">
        <v>0</v>
      </c>
      <c r="K106" s="32">
        <v>0</v>
      </c>
      <c r="L106" s="32">
        <v>0</v>
      </c>
      <c r="M106" s="32">
        <v>7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44">
        <v>5.83</v>
      </c>
      <c r="W106" s="25">
        <f t="shared" si="6"/>
        <v>7</v>
      </c>
      <c r="X106" s="26">
        <f t="shared" si="7"/>
        <v>1.2006861063464838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29">
        <v>0</v>
      </c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206</v>
      </c>
      <c r="C107" s="23">
        <v>407</v>
      </c>
      <c r="D107" s="23" t="s">
        <v>341</v>
      </c>
      <c r="E107" s="23" t="s">
        <v>116</v>
      </c>
      <c r="F107" s="22" t="s">
        <v>210</v>
      </c>
      <c r="G107" s="22" t="s">
        <v>307</v>
      </c>
      <c r="H107" s="24">
        <v>104</v>
      </c>
      <c r="I107" s="23" t="s">
        <v>205</v>
      </c>
      <c r="J107" s="24">
        <v>0</v>
      </c>
      <c r="K107" s="32"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v>7</v>
      </c>
      <c r="Q107" s="32">
        <v>0</v>
      </c>
      <c r="R107" s="32">
        <v>5</v>
      </c>
      <c r="S107" s="32">
        <v>1</v>
      </c>
      <c r="T107" s="32">
        <v>0</v>
      </c>
      <c r="U107" s="32">
        <v>0</v>
      </c>
      <c r="V107" s="44">
        <v>31.8</v>
      </c>
      <c r="W107" s="25">
        <f t="shared" si="6"/>
        <v>14</v>
      </c>
      <c r="X107" s="26">
        <f t="shared" si="7"/>
        <v>0.44025157232704404</v>
      </c>
      <c r="Y107" s="16">
        <v>1</v>
      </c>
      <c r="Z107" s="16">
        <v>0</v>
      </c>
      <c r="AA107" s="16">
        <v>2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29">
        <v>0</v>
      </c>
      <c r="AL107" s="25">
        <f t="shared" si="8"/>
        <v>3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309</v>
      </c>
      <c r="H108" s="24">
        <v>105</v>
      </c>
      <c r="I108" s="23" t="s">
        <v>219</v>
      </c>
      <c r="J108" s="24">
        <v>2</v>
      </c>
      <c r="K108" s="32">
        <v>28</v>
      </c>
      <c r="L108" s="32">
        <v>34</v>
      </c>
      <c r="M108" s="32">
        <v>16</v>
      </c>
      <c r="N108" s="32">
        <v>13</v>
      </c>
      <c r="O108" s="32">
        <v>16</v>
      </c>
      <c r="P108" s="32">
        <v>29</v>
      </c>
      <c r="Q108" s="32">
        <v>14</v>
      </c>
      <c r="R108" s="32">
        <v>9</v>
      </c>
      <c r="S108" s="32">
        <v>34</v>
      </c>
      <c r="T108" s="32">
        <v>0</v>
      </c>
      <c r="U108" s="32">
        <v>0</v>
      </c>
      <c r="V108" s="44">
        <v>105.735</v>
      </c>
      <c r="W108" s="25">
        <f t="shared" si="6"/>
        <v>195</v>
      </c>
      <c r="X108" s="26">
        <f t="shared" si="7"/>
        <v>1.844233224570861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106</v>
      </c>
      <c r="I109" s="23" t="s">
        <v>346</v>
      </c>
      <c r="J109" s="24">
        <v>0</v>
      </c>
      <c r="K109" s="32"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44">
        <v>8.2149999999999999</v>
      </c>
      <c r="W109" s="25">
        <f t="shared" si="6"/>
        <v>1</v>
      </c>
      <c r="X109" s="26">
        <f t="shared" si="7"/>
        <v>0.12172854534388314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12</v>
      </c>
      <c r="AG109" s="16">
        <v>1</v>
      </c>
      <c r="AH109" s="16">
        <v>0</v>
      </c>
      <c r="AI109" s="16">
        <v>0</v>
      </c>
      <c r="AJ109" s="16">
        <v>0</v>
      </c>
      <c r="AK109" s="29">
        <v>0</v>
      </c>
      <c r="AL109" s="25">
        <f t="shared" si="8"/>
        <v>13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107</v>
      </c>
      <c r="I110" s="23" t="s">
        <v>347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>
        <v>0</v>
      </c>
      <c r="R110" s="32">
        <v>2</v>
      </c>
      <c r="S110" s="32">
        <v>1</v>
      </c>
      <c r="T110" s="32">
        <v>0</v>
      </c>
      <c r="U110" s="32">
        <v>0</v>
      </c>
      <c r="V110" s="44">
        <v>6.625</v>
      </c>
      <c r="W110" s="25">
        <f t="shared" si="6"/>
        <v>4</v>
      </c>
      <c r="X110" s="26">
        <f t="shared" si="7"/>
        <v>0.60377358490566035</v>
      </c>
      <c r="Y110" s="16">
        <v>0</v>
      </c>
      <c r="Z110" s="16">
        <v>0</v>
      </c>
      <c r="AA110" s="16">
        <v>0</v>
      </c>
      <c r="AB110" s="16">
        <v>0</v>
      </c>
      <c r="AC110" s="16">
        <v>1</v>
      </c>
      <c r="AD110" s="16">
        <v>0</v>
      </c>
      <c r="AE110" s="16">
        <v>0</v>
      </c>
      <c r="AF110" s="16">
        <v>0</v>
      </c>
      <c r="AG110" s="16">
        <v>0</v>
      </c>
      <c r="AH110" s="16">
        <v>1</v>
      </c>
      <c r="AI110" s="16">
        <v>0</v>
      </c>
      <c r="AJ110" s="16">
        <v>0</v>
      </c>
      <c r="AK110" s="29">
        <v>0</v>
      </c>
      <c r="AL110" s="25">
        <f t="shared" si="8"/>
        <v>2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218</v>
      </c>
      <c r="C111" s="23">
        <v>407</v>
      </c>
      <c r="D111" s="23" t="s">
        <v>341</v>
      </c>
      <c r="E111" s="23" t="s">
        <v>116</v>
      </c>
      <c r="F111" s="22" t="s">
        <v>345</v>
      </c>
      <c r="G111" s="22" t="s">
        <v>307</v>
      </c>
      <c r="H111" s="24">
        <v>108</v>
      </c>
      <c r="I111" s="23" t="s">
        <v>220</v>
      </c>
      <c r="J111" s="24">
        <v>0</v>
      </c>
      <c r="K111" s="32">
        <v>0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44">
        <v>5.3000000000000007</v>
      </c>
      <c r="W111" s="25">
        <f t="shared" si="6"/>
        <v>1</v>
      </c>
      <c r="X111" s="26">
        <f t="shared" si="7"/>
        <v>0.18867924528301885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306</v>
      </c>
      <c r="H112" s="24">
        <v>109</v>
      </c>
      <c r="I112" s="23" t="s">
        <v>228</v>
      </c>
      <c r="J112" s="24">
        <v>31</v>
      </c>
      <c r="K112" s="32">
        <v>11</v>
      </c>
      <c r="L112" s="32">
        <v>22</v>
      </c>
      <c r="M112" s="32">
        <v>15</v>
      </c>
      <c r="N112" s="32">
        <v>20</v>
      </c>
      <c r="O112" s="32">
        <v>30</v>
      </c>
      <c r="P112" s="32">
        <v>4</v>
      </c>
      <c r="Q112" s="32">
        <v>7</v>
      </c>
      <c r="R112" s="32">
        <v>10</v>
      </c>
      <c r="S112" s="32">
        <v>1</v>
      </c>
      <c r="T112" s="32">
        <v>0</v>
      </c>
      <c r="U112" s="32">
        <v>0</v>
      </c>
      <c r="V112" s="44">
        <v>107.855</v>
      </c>
      <c r="W112" s="25">
        <f t="shared" si="6"/>
        <v>151</v>
      </c>
      <c r="X112" s="26">
        <f t="shared" si="7"/>
        <v>1.4000278151221548</v>
      </c>
      <c r="Y112" s="16">
        <v>0</v>
      </c>
      <c r="Z112" s="16">
        <v>0</v>
      </c>
      <c r="AA112" s="16">
        <v>0</v>
      </c>
      <c r="AB112" s="16">
        <v>2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29">
        <v>0</v>
      </c>
      <c r="AL112" s="25">
        <f t="shared" si="8"/>
        <v>2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110</v>
      </c>
      <c r="I113" s="23" t="s">
        <v>348</v>
      </c>
      <c r="J113" s="24">
        <v>0</v>
      </c>
      <c r="K113" s="32">
        <v>0</v>
      </c>
      <c r="L113" s="32">
        <v>22</v>
      </c>
      <c r="M113" s="32">
        <v>18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32">
        <v>0</v>
      </c>
      <c r="V113" s="44">
        <v>2.915</v>
      </c>
      <c r="W113" s="25">
        <f t="shared" si="6"/>
        <v>40</v>
      </c>
      <c r="X113" s="26">
        <f t="shared" si="7"/>
        <v>13.722126929674099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111</v>
      </c>
      <c r="I114" s="23" t="s">
        <v>229</v>
      </c>
      <c r="J114" s="24">
        <v>30</v>
      </c>
      <c r="K114" s="32">
        <v>6</v>
      </c>
      <c r="L114" s="32">
        <v>19</v>
      </c>
      <c r="M114" s="32">
        <v>24</v>
      </c>
      <c r="N114" s="32">
        <v>9</v>
      </c>
      <c r="O114" s="32">
        <v>4</v>
      </c>
      <c r="P114" s="32">
        <v>7</v>
      </c>
      <c r="Q114" s="32">
        <v>3</v>
      </c>
      <c r="R114" s="32">
        <v>1</v>
      </c>
      <c r="S114" s="32">
        <v>2</v>
      </c>
      <c r="T114" s="32">
        <v>0</v>
      </c>
      <c r="U114" s="32">
        <v>0</v>
      </c>
      <c r="V114" s="44">
        <v>30.21</v>
      </c>
      <c r="W114" s="25">
        <f t="shared" si="6"/>
        <v>105</v>
      </c>
      <c r="X114" s="26">
        <f t="shared" si="7"/>
        <v>3.4756703078450841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116</v>
      </c>
      <c r="B115" s="22" t="s">
        <v>226</v>
      </c>
      <c r="C115" s="23">
        <v>407</v>
      </c>
      <c r="D115" s="23" t="s">
        <v>341</v>
      </c>
      <c r="E115" s="23" t="s">
        <v>116</v>
      </c>
      <c r="F115" s="22" t="s">
        <v>228</v>
      </c>
      <c r="G115" s="22" t="s">
        <v>307</v>
      </c>
      <c r="H115" s="24">
        <v>112</v>
      </c>
      <c r="I115" s="23" t="s">
        <v>227</v>
      </c>
      <c r="J115" s="24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44">
        <v>5.0350000000000001</v>
      </c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29">
        <v>0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306</v>
      </c>
      <c r="H116" s="24">
        <v>113</v>
      </c>
      <c r="I116" s="23" t="s">
        <v>252</v>
      </c>
      <c r="J116" s="24">
        <v>20</v>
      </c>
      <c r="K116" s="32">
        <v>18</v>
      </c>
      <c r="L116" s="32">
        <v>5</v>
      </c>
      <c r="M116" s="32">
        <v>6</v>
      </c>
      <c r="N116" s="32">
        <v>8</v>
      </c>
      <c r="O116" s="32">
        <v>12</v>
      </c>
      <c r="P116" s="32">
        <v>13</v>
      </c>
      <c r="Q116" s="32">
        <v>17</v>
      </c>
      <c r="R116" s="32">
        <v>14</v>
      </c>
      <c r="S116" s="32">
        <v>0</v>
      </c>
      <c r="T116" s="32">
        <v>0</v>
      </c>
      <c r="U116" s="32">
        <v>0</v>
      </c>
      <c r="V116" s="44">
        <v>184.97</v>
      </c>
      <c r="W116" s="25">
        <f t="shared" si="6"/>
        <v>113</v>
      </c>
      <c r="X116" s="26">
        <f t="shared" si="7"/>
        <v>0.61090987727739632</v>
      </c>
      <c r="Y116" s="16">
        <v>0</v>
      </c>
      <c r="Z116" s="16">
        <v>0</v>
      </c>
      <c r="AA116" s="16">
        <v>1</v>
      </c>
      <c r="AB116" s="16">
        <v>1</v>
      </c>
      <c r="AC116" s="16">
        <v>0</v>
      </c>
      <c r="AD116" s="16">
        <v>3</v>
      </c>
      <c r="AE116" s="16">
        <v>6</v>
      </c>
      <c r="AF116" s="16">
        <v>2</v>
      </c>
      <c r="AG116" s="16">
        <v>1</v>
      </c>
      <c r="AH116" s="16">
        <v>0</v>
      </c>
      <c r="AI116" s="16">
        <v>0</v>
      </c>
      <c r="AJ116" s="16">
        <v>0</v>
      </c>
      <c r="AK116" s="29">
        <v>11</v>
      </c>
      <c r="AL116" s="25">
        <f t="shared" si="8"/>
        <v>14</v>
      </c>
      <c r="AM116" s="26">
        <f t="shared" si="9"/>
        <v>1.2727272727272727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114</v>
      </c>
      <c r="I117" s="23" t="s">
        <v>143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3</v>
      </c>
      <c r="P117" s="32">
        <v>0</v>
      </c>
      <c r="Q117" s="32">
        <v>1</v>
      </c>
      <c r="R117" s="32">
        <v>0</v>
      </c>
      <c r="S117" s="32">
        <v>0</v>
      </c>
      <c r="T117" s="32">
        <v>0</v>
      </c>
      <c r="U117" s="32">
        <v>0</v>
      </c>
      <c r="V117" s="44">
        <v>25.705000000000002</v>
      </c>
      <c r="W117" s="25">
        <f t="shared" si="6"/>
        <v>5</v>
      </c>
      <c r="X117" s="26">
        <f t="shared" si="7"/>
        <v>0.19451468585878232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1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29">
        <v>0</v>
      </c>
      <c r="AL117" s="25">
        <f t="shared" si="8"/>
        <v>1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115</v>
      </c>
      <c r="I118" s="23" t="s">
        <v>142</v>
      </c>
      <c r="J118" s="24">
        <v>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2</v>
      </c>
      <c r="Q118" s="32">
        <v>1</v>
      </c>
      <c r="R118" s="32">
        <v>3</v>
      </c>
      <c r="S118" s="32">
        <v>0</v>
      </c>
      <c r="T118" s="32">
        <v>0</v>
      </c>
      <c r="U118" s="32">
        <v>0</v>
      </c>
      <c r="V118" s="44">
        <v>16.164999999999999</v>
      </c>
      <c r="W118" s="25">
        <f t="shared" si="6"/>
        <v>7</v>
      </c>
      <c r="X118" s="26">
        <f t="shared" si="7"/>
        <v>0.43303433343643677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116</v>
      </c>
      <c r="I119" s="23" t="s">
        <v>139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44">
        <v>10.600000000000001</v>
      </c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138</v>
      </c>
      <c r="C120" s="23">
        <v>400</v>
      </c>
      <c r="D120" s="23" t="s">
        <v>304</v>
      </c>
      <c r="E120" s="23" t="s">
        <v>161</v>
      </c>
      <c r="F120" s="22" t="s">
        <v>252</v>
      </c>
      <c r="G120" s="22" t="s">
        <v>307</v>
      </c>
      <c r="H120" s="24">
        <v>117</v>
      </c>
      <c r="I120" s="23" t="s">
        <v>349</v>
      </c>
      <c r="J120" s="24">
        <v>23</v>
      </c>
      <c r="K120" s="32">
        <v>21</v>
      </c>
      <c r="L120" s="32">
        <v>17</v>
      </c>
      <c r="M120" s="32">
        <v>20</v>
      </c>
      <c r="N120" s="32">
        <v>1</v>
      </c>
      <c r="O120" s="32">
        <v>4</v>
      </c>
      <c r="P120" s="32">
        <v>0</v>
      </c>
      <c r="Q120" s="32">
        <v>6</v>
      </c>
      <c r="R120" s="32">
        <v>14</v>
      </c>
      <c r="S120" s="32">
        <v>2</v>
      </c>
      <c r="T120" s="32">
        <v>0</v>
      </c>
      <c r="U120" s="32">
        <v>0</v>
      </c>
      <c r="V120" s="44">
        <v>49.82</v>
      </c>
      <c r="W120" s="25">
        <f t="shared" si="6"/>
        <v>108</v>
      </c>
      <c r="X120" s="26">
        <f t="shared" si="7"/>
        <v>2.1678040947410677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1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29">
        <v>0</v>
      </c>
      <c r="AL120" s="25">
        <f t="shared" si="8"/>
        <v>1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309</v>
      </c>
      <c r="H121" s="24">
        <v>118</v>
      </c>
      <c r="I121" s="23" t="s">
        <v>160</v>
      </c>
      <c r="J121" s="24">
        <v>4</v>
      </c>
      <c r="K121" s="32">
        <v>7</v>
      </c>
      <c r="L121" s="32">
        <v>5</v>
      </c>
      <c r="M121" s="32">
        <v>9</v>
      </c>
      <c r="N121" s="32">
        <v>4</v>
      </c>
      <c r="O121" s="32">
        <v>6</v>
      </c>
      <c r="P121" s="32">
        <v>21</v>
      </c>
      <c r="Q121" s="32">
        <v>20</v>
      </c>
      <c r="R121" s="32">
        <v>30</v>
      </c>
      <c r="S121" s="32">
        <v>14</v>
      </c>
      <c r="T121" s="32">
        <v>0</v>
      </c>
      <c r="U121" s="32">
        <v>0</v>
      </c>
      <c r="V121" s="44">
        <v>488.66</v>
      </c>
      <c r="W121" s="25">
        <f t="shared" si="6"/>
        <v>120</v>
      </c>
      <c r="X121" s="26">
        <f t="shared" si="7"/>
        <v>0.24556951663733473</v>
      </c>
      <c r="Y121" s="16">
        <v>6</v>
      </c>
      <c r="Z121" s="16">
        <v>3</v>
      </c>
      <c r="AA121" s="16">
        <v>8</v>
      </c>
      <c r="AB121" s="16">
        <v>0</v>
      </c>
      <c r="AC121" s="16">
        <v>3</v>
      </c>
      <c r="AD121" s="16">
        <v>2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29">
        <v>6</v>
      </c>
      <c r="AL121" s="25">
        <f t="shared" si="8"/>
        <v>22</v>
      </c>
      <c r="AM121" s="26">
        <f t="shared" si="9"/>
        <v>3.6666666666666665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119</v>
      </c>
      <c r="I122" s="23" t="s">
        <v>162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32">
        <v>0</v>
      </c>
      <c r="V122" s="44">
        <v>65.72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120</v>
      </c>
      <c r="I123" s="23" t="s">
        <v>350</v>
      </c>
      <c r="J123" s="24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1</v>
      </c>
      <c r="S123" s="32">
        <v>0</v>
      </c>
      <c r="T123" s="32">
        <v>0</v>
      </c>
      <c r="U123" s="32">
        <v>0</v>
      </c>
      <c r="V123" s="44">
        <v>24.380000000000003</v>
      </c>
      <c r="W123" s="25">
        <f t="shared" si="6"/>
        <v>1</v>
      </c>
      <c r="X123" s="26">
        <f t="shared" si="7"/>
        <v>4.101722723543888E-2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29">
        <v>0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248</v>
      </c>
      <c r="G124" s="22" t="s">
        <v>307</v>
      </c>
      <c r="H124" s="24">
        <v>121</v>
      </c>
      <c r="I124" s="23" t="s">
        <v>164</v>
      </c>
      <c r="J124" s="24">
        <v>4</v>
      </c>
      <c r="K124" s="32">
        <v>4</v>
      </c>
      <c r="L124" s="32">
        <v>16</v>
      </c>
      <c r="M124" s="32">
        <v>4</v>
      </c>
      <c r="N124" s="32">
        <v>16</v>
      </c>
      <c r="O124" s="32">
        <v>19</v>
      </c>
      <c r="P124" s="32">
        <v>3</v>
      </c>
      <c r="Q124" s="32">
        <v>0</v>
      </c>
      <c r="R124" s="32">
        <v>2</v>
      </c>
      <c r="S124" s="32">
        <v>9</v>
      </c>
      <c r="T124" s="32">
        <v>0</v>
      </c>
      <c r="U124" s="32">
        <v>0</v>
      </c>
      <c r="V124" s="44">
        <v>108.12</v>
      </c>
      <c r="W124" s="25">
        <f t="shared" si="6"/>
        <v>77</v>
      </c>
      <c r="X124" s="26">
        <f t="shared" si="7"/>
        <v>0.71217166111727703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29">
        <v>3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161</v>
      </c>
      <c r="C125" s="23">
        <v>400</v>
      </c>
      <c r="D125" s="23" t="s">
        <v>304</v>
      </c>
      <c r="E125" s="23" t="s">
        <v>161</v>
      </c>
      <c r="F125" s="22" t="s">
        <v>251</v>
      </c>
      <c r="G125" s="22" t="s">
        <v>307</v>
      </c>
      <c r="H125" s="24">
        <v>122</v>
      </c>
      <c r="I125" s="23" t="s">
        <v>165</v>
      </c>
      <c r="J125" s="24">
        <v>0</v>
      </c>
      <c r="K125" s="32">
        <v>0</v>
      </c>
      <c r="L125" s="32">
        <v>0</v>
      </c>
      <c r="M125" s="32">
        <v>1</v>
      </c>
      <c r="N125" s="32">
        <v>2</v>
      </c>
      <c r="O125" s="32">
        <v>0</v>
      </c>
      <c r="P125" s="32">
        <v>0</v>
      </c>
      <c r="Q125" s="32">
        <v>2</v>
      </c>
      <c r="R125" s="32">
        <v>0</v>
      </c>
      <c r="S125" s="32">
        <v>0</v>
      </c>
      <c r="T125" s="32">
        <v>0</v>
      </c>
      <c r="U125" s="32">
        <v>0</v>
      </c>
      <c r="V125" s="44">
        <v>34.450000000000003</v>
      </c>
      <c r="W125" s="25">
        <f t="shared" si="6"/>
        <v>5</v>
      </c>
      <c r="X125" s="26">
        <f t="shared" si="7"/>
        <v>0.14513788098693758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29">
        <v>0</v>
      </c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306</v>
      </c>
      <c r="H126" s="24">
        <v>123</v>
      </c>
      <c r="I126" s="23" t="s">
        <v>182</v>
      </c>
      <c r="J126" s="24">
        <v>1</v>
      </c>
      <c r="K126" s="32">
        <v>0</v>
      </c>
      <c r="L126" s="32">
        <v>3</v>
      </c>
      <c r="M126" s="32">
        <v>10</v>
      </c>
      <c r="N126" s="32">
        <v>11</v>
      </c>
      <c r="O126" s="32">
        <v>0</v>
      </c>
      <c r="P126" s="32">
        <v>1</v>
      </c>
      <c r="Q126" s="32">
        <v>5</v>
      </c>
      <c r="R126" s="32">
        <v>11</v>
      </c>
      <c r="S126" s="32">
        <v>2</v>
      </c>
      <c r="T126" s="32">
        <v>0</v>
      </c>
      <c r="U126" s="32">
        <v>0</v>
      </c>
      <c r="V126" s="44">
        <v>201.13500000000002</v>
      </c>
      <c r="W126" s="25">
        <f t="shared" si="6"/>
        <v>44</v>
      </c>
      <c r="X126" s="26">
        <f t="shared" si="7"/>
        <v>0.21875854525567404</v>
      </c>
      <c r="Y126" s="16">
        <v>0</v>
      </c>
      <c r="Z126" s="16">
        <v>1</v>
      </c>
      <c r="AA126" s="16">
        <v>0</v>
      </c>
      <c r="AB126" s="16">
        <v>1</v>
      </c>
      <c r="AC126" s="16">
        <v>1</v>
      </c>
      <c r="AD126" s="16">
        <v>1</v>
      </c>
      <c r="AE126" s="16">
        <v>0</v>
      </c>
      <c r="AF126" s="16">
        <v>0</v>
      </c>
      <c r="AG126" s="16">
        <v>1</v>
      </c>
      <c r="AH126" s="16">
        <v>0</v>
      </c>
      <c r="AI126" s="16">
        <v>0</v>
      </c>
      <c r="AJ126" s="16">
        <v>0</v>
      </c>
      <c r="AK126" s="29">
        <v>0</v>
      </c>
      <c r="AL126" s="25">
        <f t="shared" si="8"/>
        <v>5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182</v>
      </c>
      <c r="C127" s="23">
        <v>400</v>
      </c>
      <c r="D127" s="23" t="s">
        <v>304</v>
      </c>
      <c r="E127" s="23" t="s">
        <v>161</v>
      </c>
      <c r="F127" s="22" t="s">
        <v>182</v>
      </c>
      <c r="G127" s="22" t="s">
        <v>307</v>
      </c>
      <c r="H127" s="24">
        <v>124</v>
      </c>
      <c r="I127" s="23" t="s">
        <v>184</v>
      </c>
      <c r="J127" s="24">
        <v>0</v>
      </c>
      <c r="K127" s="32">
        <v>0</v>
      </c>
      <c r="L127" s="32">
        <v>0</v>
      </c>
      <c r="M127" s="32">
        <v>0</v>
      </c>
      <c r="N127" s="32">
        <v>2</v>
      </c>
      <c r="O127" s="32">
        <v>0</v>
      </c>
      <c r="P127" s="32">
        <v>10</v>
      </c>
      <c r="Q127" s="32">
        <v>2</v>
      </c>
      <c r="R127" s="32">
        <v>0</v>
      </c>
      <c r="S127" s="32">
        <v>0</v>
      </c>
      <c r="T127" s="32">
        <v>0</v>
      </c>
      <c r="U127" s="32">
        <v>0</v>
      </c>
      <c r="V127" s="44">
        <v>39.75</v>
      </c>
      <c r="W127" s="25">
        <f t="shared" si="6"/>
        <v>14</v>
      </c>
      <c r="X127" s="26">
        <f t="shared" si="7"/>
        <v>0.3522012578616352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2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29">
        <v>0</v>
      </c>
      <c r="AL127" s="25">
        <f t="shared" si="8"/>
        <v>2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306</v>
      </c>
      <c r="H128" s="24">
        <v>125</v>
      </c>
      <c r="I128" s="23" t="s">
        <v>351</v>
      </c>
      <c r="J128" s="24">
        <v>3</v>
      </c>
      <c r="K128" s="32">
        <v>3</v>
      </c>
      <c r="L128" s="32">
        <v>7</v>
      </c>
      <c r="M128" s="32">
        <v>2</v>
      </c>
      <c r="N128" s="32">
        <v>10</v>
      </c>
      <c r="O128" s="32">
        <v>5</v>
      </c>
      <c r="P128" s="32">
        <v>12</v>
      </c>
      <c r="Q128" s="32">
        <v>10</v>
      </c>
      <c r="R128" s="32">
        <v>15</v>
      </c>
      <c r="S128" s="32">
        <v>4</v>
      </c>
      <c r="T128" s="32">
        <v>0</v>
      </c>
      <c r="U128" s="32">
        <v>0</v>
      </c>
      <c r="V128" s="44">
        <v>140.98000000000002</v>
      </c>
      <c r="W128" s="25">
        <f t="shared" si="6"/>
        <v>71</v>
      </c>
      <c r="X128" s="26">
        <f t="shared" si="7"/>
        <v>0.50361753440204282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3</v>
      </c>
      <c r="AF128" s="16">
        <v>0</v>
      </c>
      <c r="AG128" s="16">
        <v>0</v>
      </c>
      <c r="AH128" s="16">
        <v>1</v>
      </c>
      <c r="AI128" s="16">
        <v>0</v>
      </c>
      <c r="AJ128" s="16">
        <v>0</v>
      </c>
      <c r="AK128" s="29">
        <v>0</v>
      </c>
      <c r="AL128" s="25">
        <f t="shared" si="8"/>
        <v>5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126</v>
      </c>
      <c r="I129" s="23" t="s">
        <v>241</v>
      </c>
      <c r="J129" s="24">
        <v>0</v>
      </c>
      <c r="K129" s="32">
        <v>0</v>
      </c>
      <c r="L129" s="32">
        <v>0</v>
      </c>
      <c r="M129" s="32">
        <v>0</v>
      </c>
      <c r="N129" s="32">
        <v>15</v>
      </c>
      <c r="O129" s="32">
        <v>9</v>
      </c>
      <c r="P129" s="32">
        <v>1</v>
      </c>
      <c r="Q129" s="32">
        <v>0</v>
      </c>
      <c r="R129" s="32">
        <v>2</v>
      </c>
      <c r="S129" s="32">
        <v>0</v>
      </c>
      <c r="T129" s="32">
        <v>0</v>
      </c>
      <c r="U129" s="32">
        <v>0</v>
      </c>
      <c r="V129" s="44">
        <v>21.200000000000003</v>
      </c>
      <c r="W129" s="25">
        <f t="shared" si="6"/>
        <v>27</v>
      </c>
      <c r="X129" s="26">
        <f t="shared" si="7"/>
        <v>1.2735849056603772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1</v>
      </c>
      <c r="AE129" s="16">
        <v>0</v>
      </c>
      <c r="AF129" s="16">
        <v>0</v>
      </c>
      <c r="AG129" s="16">
        <v>1</v>
      </c>
      <c r="AH129" s="16">
        <v>0</v>
      </c>
      <c r="AI129" s="16">
        <v>0</v>
      </c>
      <c r="AJ129" s="16">
        <v>0</v>
      </c>
      <c r="AK129" s="29">
        <v>0</v>
      </c>
      <c r="AL129" s="25">
        <f t="shared" si="8"/>
        <v>2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127</v>
      </c>
      <c r="I130" s="23" t="s">
        <v>240</v>
      </c>
      <c r="J130" s="24">
        <v>0</v>
      </c>
      <c r="K130" s="32">
        <v>0</v>
      </c>
      <c r="L130" s="32">
        <v>0</v>
      </c>
      <c r="M130" s="32">
        <v>0</v>
      </c>
      <c r="N130" s="32">
        <v>16</v>
      </c>
      <c r="O130" s="32">
        <v>2</v>
      </c>
      <c r="P130" s="32">
        <v>4</v>
      </c>
      <c r="Q130" s="32">
        <v>0</v>
      </c>
      <c r="R130" s="32">
        <v>4</v>
      </c>
      <c r="S130" s="32">
        <v>0</v>
      </c>
      <c r="T130" s="32">
        <v>0</v>
      </c>
      <c r="U130" s="32">
        <v>0</v>
      </c>
      <c r="V130" s="44">
        <v>36.835000000000001</v>
      </c>
      <c r="W130" s="25">
        <f t="shared" si="6"/>
        <v>26</v>
      </c>
      <c r="X130" s="26">
        <f t="shared" si="7"/>
        <v>0.70585041400841586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335</v>
      </c>
      <c r="B131" s="22" t="s">
        <v>239</v>
      </c>
      <c r="C131" s="23">
        <v>400</v>
      </c>
      <c r="D131" s="23" t="s">
        <v>304</v>
      </c>
      <c r="E131" s="23" t="s">
        <v>161</v>
      </c>
      <c r="F131" s="22" t="s">
        <v>251</v>
      </c>
      <c r="G131" s="22" t="s">
        <v>307</v>
      </c>
      <c r="H131" s="24">
        <v>128</v>
      </c>
      <c r="I131" s="23" t="s">
        <v>352</v>
      </c>
      <c r="J131" s="24">
        <v>0</v>
      </c>
      <c r="K131" s="32">
        <v>0</v>
      </c>
      <c r="L131" s="32">
        <v>0</v>
      </c>
      <c r="M131" s="32">
        <v>2</v>
      </c>
      <c r="N131" s="32">
        <v>6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0</v>
      </c>
      <c r="V131" s="44">
        <v>6.8900000000000006</v>
      </c>
      <c r="W131" s="25">
        <f t="shared" si="6"/>
        <v>8</v>
      </c>
      <c r="X131" s="26">
        <f t="shared" si="7"/>
        <v>1.1611030478955007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312</v>
      </c>
      <c r="H132" s="24">
        <v>129</v>
      </c>
      <c r="I132" s="23" t="s">
        <v>353</v>
      </c>
      <c r="J132" s="24">
        <v>0</v>
      </c>
      <c r="K132" s="32">
        <v>0</v>
      </c>
      <c r="L132" s="32">
        <v>1</v>
      </c>
      <c r="M132" s="32">
        <v>10</v>
      </c>
      <c r="N132" s="32">
        <v>0</v>
      </c>
      <c r="O132" s="32">
        <v>0</v>
      </c>
      <c r="P132" s="32">
        <v>0</v>
      </c>
      <c r="Q132" s="32">
        <v>0</v>
      </c>
      <c r="R132" s="32">
        <v>1</v>
      </c>
      <c r="S132" s="32">
        <v>0</v>
      </c>
      <c r="T132" s="32">
        <v>0</v>
      </c>
      <c r="U132" s="32">
        <v>0</v>
      </c>
      <c r="V132" s="44">
        <v>24.115000000000002</v>
      </c>
      <c r="W132" s="25">
        <f t="shared" si="6"/>
        <v>12</v>
      </c>
      <c r="X132" s="26">
        <f t="shared" si="7"/>
        <v>0.49761559195521454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44">
        <v>6.36</v>
      </c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29">
        <v>0</v>
      </c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23">
        <v>400</v>
      </c>
      <c r="D134" s="23" t="s">
        <v>304</v>
      </c>
      <c r="E134" s="23" t="s">
        <v>6</v>
      </c>
      <c r="F134" s="22" t="s">
        <v>6</v>
      </c>
      <c r="G134" s="22" t="s">
        <v>307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32">
        <v>0</v>
      </c>
      <c r="V134" s="44">
        <v>3.9750000000000001</v>
      </c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29">
        <v>0</v>
      </c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306</v>
      </c>
      <c r="H135" s="24">
        <v>132</v>
      </c>
      <c r="I135" s="23" t="s">
        <v>354</v>
      </c>
      <c r="J135" s="24">
        <v>5</v>
      </c>
      <c r="K135" s="32">
        <v>7</v>
      </c>
      <c r="L135" s="32">
        <v>0</v>
      </c>
      <c r="M135" s="32">
        <v>3</v>
      </c>
      <c r="N135" s="32">
        <v>0</v>
      </c>
      <c r="O135" s="32">
        <v>3</v>
      </c>
      <c r="P135" s="32">
        <v>9</v>
      </c>
      <c r="Q135" s="32">
        <v>0</v>
      </c>
      <c r="R135" s="32">
        <v>8</v>
      </c>
      <c r="S135" s="32">
        <v>1</v>
      </c>
      <c r="T135" s="32">
        <v>0</v>
      </c>
      <c r="U135" s="32">
        <v>0</v>
      </c>
      <c r="V135" s="44">
        <v>50.88</v>
      </c>
      <c r="W135" s="25">
        <f t="shared" si="10"/>
        <v>36</v>
      </c>
      <c r="X135" s="26">
        <f t="shared" si="11"/>
        <v>0.70754716981132071</v>
      </c>
      <c r="Y135" s="16">
        <v>3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29">
        <v>0</v>
      </c>
      <c r="AL135" s="25">
        <f t="shared" si="12"/>
        <v>3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2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32">
        <v>0</v>
      </c>
      <c r="V136" s="44">
        <v>16.43</v>
      </c>
      <c r="W136" s="25">
        <f t="shared" si="10"/>
        <v>2</v>
      </c>
      <c r="X136" s="26">
        <f t="shared" si="11"/>
        <v>0.12172854534388314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307</v>
      </c>
      <c r="H137" s="24">
        <v>134</v>
      </c>
      <c r="I137" s="23" t="s">
        <v>40</v>
      </c>
      <c r="J137" s="24">
        <v>0</v>
      </c>
      <c r="K137" s="32">
        <v>6</v>
      </c>
      <c r="L137" s="32">
        <v>3</v>
      </c>
      <c r="M137" s="32">
        <v>4</v>
      </c>
      <c r="N137" s="32">
        <v>2</v>
      </c>
      <c r="O137" s="32">
        <v>4</v>
      </c>
      <c r="P137" s="32">
        <v>1</v>
      </c>
      <c r="Q137" s="32">
        <v>0</v>
      </c>
      <c r="R137" s="32">
        <v>0</v>
      </c>
      <c r="S137" s="32">
        <v>0</v>
      </c>
      <c r="T137" s="32">
        <v>0</v>
      </c>
      <c r="U137" s="32">
        <v>0</v>
      </c>
      <c r="V137" s="44">
        <v>23.585000000000001</v>
      </c>
      <c r="W137" s="25">
        <f t="shared" si="10"/>
        <v>20</v>
      </c>
      <c r="X137" s="26">
        <f t="shared" si="11"/>
        <v>0.84799660801356791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29">
        <v>0</v>
      </c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23">
        <v>400</v>
      </c>
      <c r="D138" s="23" t="s">
        <v>304</v>
      </c>
      <c r="E138" s="23" t="s">
        <v>6</v>
      </c>
      <c r="F138" s="22" t="s">
        <v>253</v>
      </c>
      <c r="G138" s="22" t="s">
        <v>312</v>
      </c>
      <c r="H138" s="24">
        <v>135</v>
      </c>
      <c r="I138" s="23" t="s">
        <v>38</v>
      </c>
      <c r="J138" s="24">
        <v>0</v>
      </c>
      <c r="K138" s="32">
        <v>0</v>
      </c>
      <c r="L138" s="32">
        <v>0</v>
      </c>
      <c r="M138" s="32">
        <v>0</v>
      </c>
      <c r="N138" s="32">
        <v>5</v>
      </c>
      <c r="O138" s="32">
        <v>7</v>
      </c>
      <c r="P138" s="32">
        <v>3</v>
      </c>
      <c r="Q138" s="32">
        <v>0</v>
      </c>
      <c r="R138" s="32">
        <v>1</v>
      </c>
      <c r="S138" s="32">
        <v>4</v>
      </c>
      <c r="T138" s="32">
        <v>0</v>
      </c>
      <c r="U138" s="32">
        <v>0</v>
      </c>
      <c r="V138" s="44">
        <v>107.59</v>
      </c>
      <c r="W138" s="25">
        <f t="shared" si="10"/>
        <v>20</v>
      </c>
      <c r="X138" s="26">
        <f t="shared" si="11"/>
        <v>0.18589088205223533</v>
      </c>
      <c r="Y138" s="16">
        <v>1</v>
      </c>
      <c r="Z138" s="16">
        <v>0</v>
      </c>
      <c r="AA138" s="16">
        <v>0</v>
      </c>
      <c r="AB138" s="16">
        <v>0</v>
      </c>
      <c r="AC138" s="16">
        <v>0</v>
      </c>
      <c r="AD138" s="16">
        <v>1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29">
        <v>2</v>
      </c>
      <c r="AL138" s="25">
        <f t="shared" si="12"/>
        <v>2</v>
      </c>
      <c r="AM138" s="26">
        <f t="shared" si="13"/>
        <v>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70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136</v>
      </c>
      <c r="I139" s="23" t="s">
        <v>69</v>
      </c>
      <c r="J139" s="24">
        <v>3</v>
      </c>
      <c r="K139" s="32">
        <v>0</v>
      </c>
      <c r="L139" s="32">
        <v>3</v>
      </c>
      <c r="M139" s="32">
        <v>3</v>
      </c>
      <c r="N139" s="32">
        <v>2</v>
      </c>
      <c r="O139" s="32">
        <v>2</v>
      </c>
      <c r="P139" s="32">
        <v>2</v>
      </c>
      <c r="Q139" s="32">
        <v>3</v>
      </c>
      <c r="R139" s="32">
        <v>1</v>
      </c>
      <c r="S139" s="32">
        <v>0</v>
      </c>
      <c r="T139" s="32">
        <v>0</v>
      </c>
      <c r="U139" s="32">
        <v>0</v>
      </c>
      <c r="V139" s="44">
        <v>110.77000000000001</v>
      </c>
      <c r="W139" s="25">
        <f t="shared" si="10"/>
        <v>19</v>
      </c>
      <c r="X139" s="26">
        <f t="shared" si="11"/>
        <v>0.17152658662092624</v>
      </c>
      <c r="Y139" s="16">
        <v>7</v>
      </c>
      <c r="Z139" s="16">
        <v>1</v>
      </c>
      <c r="AA139" s="16">
        <v>2</v>
      </c>
      <c r="AB139" s="16">
        <v>0</v>
      </c>
      <c r="AC139" s="16">
        <v>1</v>
      </c>
      <c r="AD139" s="16">
        <v>0</v>
      </c>
      <c r="AE139" s="16">
        <v>0</v>
      </c>
      <c r="AF139" s="16">
        <v>1</v>
      </c>
      <c r="AG139" s="16">
        <v>2</v>
      </c>
      <c r="AH139" s="16">
        <v>1</v>
      </c>
      <c r="AI139" s="16">
        <v>0</v>
      </c>
      <c r="AJ139" s="16">
        <v>0</v>
      </c>
      <c r="AK139" s="29">
        <v>24</v>
      </c>
      <c r="AL139" s="25">
        <f t="shared" si="12"/>
        <v>15</v>
      </c>
      <c r="AM139" s="26">
        <f t="shared" si="13"/>
        <v>0.625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306</v>
      </c>
      <c r="H140" s="24">
        <v>137</v>
      </c>
      <c r="I140" s="23" t="s">
        <v>355</v>
      </c>
      <c r="J140" s="24">
        <v>3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1</v>
      </c>
      <c r="Q140" s="32">
        <v>0</v>
      </c>
      <c r="R140" s="32">
        <v>0</v>
      </c>
      <c r="S140" s="32">
        <v>1</v>
      </c>
      <c r="T140" s="32">
        <v>0</v>
      </c>
      <c r="U140" s="32">
        <v>0</v>
      </c>
      <c r="V140" s="44">
        <v>40.015000000000001</v>
      </c>
      <c r="W140" s="25">
        <f t="shared" si="10"/>
        <v>5</v>
      </c>
      <c r="X140" s="26">
        <f t="shared" si="11"/>
        <v>0.12495314257153567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138</v>
      </c>
      <c r="I141" s="23" t="s">
        <v>89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44">
        <v>0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139</v>
      </c>
      <c r="I142" s="23" t="s">
        <v>90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32">
        <v>0</v>
      </c>
      <c r="V142" s="44">
        <v>4.24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140</v>
      </c>
      <c r="I143" s="23" t="s">
        <v>356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32">
        <v>0</v>
      </c>
      <c r="V143" s="44">
        <v>25.970000000000002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6</v>
      </c>
      <c r="G144" s="22" t="s">
        <v>307</v>
      </c>
      <c r="H144" s="24">
        <v>141</v>
      </c>
      <c r="I144" s="23" t="s">
        <v>88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44">
        <v>2.6500000000000004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142</v>
      </c>
      <c r="I145" s="23" t="s">
        <v>94</v>
      </c>
      <c r="J145" s="24">
        <v>0</v>
      </c>
      <c r="K145" s="32">
        <v>0</v>
      </c>
      <c r="L145" s="32">
        <v>6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44">
        <v>14.045</v>
      </c>
      <c r="W145" s="25">
        <f t="shared" si="10"/>
        <v>6</v>
      </c>
      <c r="X145" s="26">
        <f t="shared" si="11"/>
        <v>0.42719829120683517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143</v>
      </c>
      <c r="I146" s="23" t="s">
        <v>91</v>
      </c>
      <c r="J146" s="24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12</v>
      </c>
      <c r="R146" s="32">
        <v>0</v>
      </c>
      <c r="S146" s="32">
        <v>0</v>
      </c>
      <c r="T146" s="32">
        <v>0</v>
      </c>
      <c r="U146" s="32">
        <v>0</v>
      </c>
      <c r="V146" s="44">
        <v>20.67</v>
      </c>
      <c r="W146" s="25">
        <f t="shared" si="10"/>
        <v>12</v>
      </c>
      <c r="X146" s="26">
        <f t="shared" si="11"/>
        <v>0.58055152394775034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144</v>
      </c>
      <c r="I147" s="23" t="s">
        <v>357</v>
      </c>
      <c r="J147" s="24">
        <v>2</v>
      </c>
      <c r="K147" s="32">
        <v>3</v>
      </c>
      <c r="L147" s="32">
        <v>0</v>
      </c>
      <c r="M147" s="32">
        <v>5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32">
        <v>0</v>
      </c>
      <c r="V147" s="44">
        <v>16.695</v>
      </c>
      <c r="W147" s="25">
        <f t="shared" si="10"/>
        <v>10</v>
      </c>
      <c r="X147" s="26">
        <f t="shared" si="11"/>
        <v>0.59898173105720276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87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307</v>
      </c>
      <c r="H148" s="24">
        <v>145</v>
      </c>
      <c r="I148" s="23" t="s">
        <v>92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>
        <v>2</v>
      </c>
      <c r="S148" s="32">
        <v>0</v>
      </c>
      <c r="T148" s="32">
        <v>0</v>
      </c>
      <c r="U148" s="32">
        <v>0</v>
      </c>
      <c r="V148" s="44">
        <v>6.36</v>
      </c>
      <c r="W148" s="25">
        <f t="shared" si="10"/>
        <v>4</v>
      </c>
      <c r="X148" s="26">
        <f t="shared" si="11"/>
        <v>0.62893081761006286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29">
        <v>0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306</v>
      </c>
      <c r="H149" s="24">
        <v>146</v>
      </c>
      <c r="I149" s="23" t="s">
        <v>358</v>
      </c>
      <c r="J149" s="24">
        <v>3</v>
      </c>
      <c r="K149" s="32">
        <v>2</v>
      </c>
      <c r="L149" s="32">
        <v>3</v>
      </c>
      <c r="M149" s="32">
        <v>5</v>
      </c>
      <c r="N149" s="32">
        <v>0</v>
      </c>
      <c r="O149" s="32">
        <v>2</v>
      </c>
      <c r="P149" s="32">
        <v>0</v>
      </c>
      <c r="Q149" s="32">
        <v>1</v>
      </c>
      <c r="R149" s="32">
        <v>0</v>
      </c>
      <c r="S149" s="32">
        <v>2</v>
      </c>
      <c r="T149" s="32">
        <v>0</v>
      </c>
      <c r="U149" s="32">
        <v>0</v>
      </c>
      <c r="V149" s="44">
        <v>45.844999999999999</v>
      </c>
      <c r="W149" s="25">
        <f t="shared" si="10"/>
        <v>18</v>
      </c>
      <c r="X149" s="26">
        <f t="shared" si="11"/>
        <v>0.39262733122477916</v>
      </c>
      <c r="Y149" s="16">
        <v>0</v>
      </c>
      <c r="Z149" s="16">
        <v>0</v>
      </c>
      <c r="AA149" s="16">
        <v>1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29">
        <v>1</v>
      </c>
      <c r="AL149" s="25">
        <f t="shared" si="12"/>
        <v>1</v>
      </c>
      <c r="AM149" s="26">
        <f t="shared" si="13"/>
        <v>1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147</v>
      </c>
      <c r="I150" s="23" t="s">
        <v>359</v>
      </c>
      <c r="J150" s="24">
        <v>0</v>
      </c>
      <c r="K150" s="32">
        <v>0</v>
      </c>
      <c r="L150" s="32">
        <v>1</v>
      </c>
      <c r="M150" s="32">
        <v>0</v>
      </c>
      <c r="N150" s="32">
        <v>0</v>
      </c>
      <c r="O150" s="32">
        <v>2</v>
      </c>
      <c r="P150" s="32">
        <v>0</v>
      </c>
      <c r="Q150" s="32">
        <v>0</v>
      </c>
      <c r="R150" s="32">
        <v>0</v>
      </c>
      <c r="S150" s="32">
        <v>2</v>
      </c>
      <c r="T150" s="32">
        <v>0</v>
      </c>
      <c r="U150" s="32">
        <v>0</v>
      </c>
      <c r="V150" s="44">
        <v>20.935000000000002</v>
      </c>
      <c r="W150" s="25">
        <f t="shared" si="10"/>
        <v>5</v>
      </c>
      <c r="X150" s="26">
        <f t="shared" si="11"/>
        <v>0.23883448770002386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148</v>
      </c>
      <c r="I151" s="23" t="s">
        <v>360</v>
      </c>
      <c r="J151" s="24">
        <v>4</v>
      </c>
      <c r="K151" s="32">
        <v>1</v>
      </c>
      <c r="L151" s="32">
        <v>0</v>
      </c>
      <c r="M151" s="32">
        <v>2</v>
      </c>
      <c r="N151" s="32">
        <v>2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44">
        <v>18.815000000000001</v>
      </c>
      <c r="W151" s="25">
        <f t="shared" si="10"/>
        <v>9</v>
      </c>
      <c r="X151" s="26">
        <f t="shared" si="11"/>
        <v>0.47834174860483653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145</v>
      </c>
      <c r="C152" s="23">
        <v>400</v>
      </c>
      <c r="D152" s="23" t="s">
        <v>304</v>
      </c>
      <c r="E152" s="23" t="s">
        <v>6</v>
      </c>
      <c r="F152" s="22" t="s">
        <v>146</v>
      </c>
      <c r="G152" s="22" t="s">
        <v>307</v>
      </c>
      <c r="H152" s="24">
        <v>149</v>
      </c>
      <c r="I152" s="23" t="s">
        <v>144</v>
      </c>
      <c r="J152" s="24">
        <v>0</v>
      </c>
      <c r="K152" s="32">
        <v>0</v>
      </c>
      <c r="L152" s="32">
        <v>0</v>
      </c>
      <c r="M152" s="32">
        <v>0</v>
      </c>
      <c r="N152" s="32">
        <v>1</v>
      </c>
      <c r="O152" s="32">
        <v>2</v>
      </c>
      <c r="P152" s="32">
        <v>0</v>
      </c>
      <c r="Q152" s="32">
        <v>0</v>
      </c>
      <c r="R152" s="32">
        <v>3</v>
      </c>
      <c r="S152" s="32">
        <v>0</v>
      </c>
      <c r="T152" s="32">
        <v>0</v>
      </c>
      <c r="U152" s="32">
        <v>0</v>
      </c>
      <c r="V152" s="44">
        <v>25.970000000000002</v>
      </c>
      <c r="W152" s="25">
        <f t="shared" si="10"/>
        <v>6</v>
      </c>
      <c r="X152" s="26">
        <f t="shared" si="11"/>
        <v>0.23103581055063532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29">
        <v>0</v>
      </c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309</v>
      </c>
      <c r="H153" s="24">
        <v>150</v>
      </c>
      <c r="I153" s="23" t="s">
        <v>361</v>
      </c>
      <c r="J153" s="24">
        <v>44</v>
      </c>
      <c r="K153" s="32">
        <v>82</v>
      </c>
      <c r="L153" s="32">
        <v>76</v>
      </c>
      <c r="M153" s="32">
        <v>86</v>
      </c>
      <c r="N153" s="32">
        <v>15</v>
      </c>
      <c r="O153" s="32">
        <v>15</v>
      </c>
      <c r="P153" s="32">
        <v>11</v>
      </c>
      <c r="Q153" s="32">
        <v>14</v>
      </c>
      <c r="R153" s="32">
        <v>60</v>
      </c>
      <c r="S153" s="32">
        <v>8</v>
      </c>
      <c r="T153" s="32">
        <v>0</v>
      </c>
      <c r="U153" s="32">
        <v>0</v>
      </c>
      <c r="V153" s="44">
        <v>0</v>
      </c>
      <c r="W153" s="25">
        <f t="shared" si="10"/>
        <v>411</v>
      </c>
      <c r="X153" s="26">
        <f t="shared" si="11"/>
        <v>0</v>
      </c>
      <c r="Y153" s="16">
        <v>5</v>
      </c>
      <c r="Z153" s="16">
        <v>1</v>
      </c>
      <c r="AA153" s="16">
        <v>0</v>
      </c>
      <c r="AB153" s="16">
        <v>2</v>
      </c>
      <c r="AC153" s="16">
        <v>1</v>
      </c>
      <c r="AD153" s="16">
        <v>2</v>
      </c>
      <c r="AE153" s="16">
        <v>4</v>
      </c>
      <c r="AF153" s="16">
        <v>1</v>
      </c>
      <c r="AG153" s="16">
        <v>0</v>
      </c>
      <c r="AH153" s="16">
        <v>4</v>
      </c>
      <c r="AI153" s="16">
        <v>0</v>
      </c>
      <c r="AJ153" s="16">
        <v>0</v>
      </c>
      <c r="AK153" s="29">
        <v>80</v>
      </c>
      <c r="AL153" s="25">
        <f t="shared" si="12"/>
        <v>20</v>
      </c>
      <c r="AM153" s="26">
        <f t="shared" si="13"/>
        <v>0.25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151</v>
      </c>
      <c r="I154" s="23" t="s">
        <v>167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44">
        <v>10.07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29">
        <v>0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152</v>
      </c>
      <c r="I155" s="23" t="s">
        <v>166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32">
        <v>0</v>
      </c>
      <c r="V155" s="44">
        <v>8.745000000000001</v>
      </c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29">
        <v>1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153</v>
      </c>
      <c r="I156" s="23" t="s">
        <v>189</v>
      </c>
      <c r="J156" s="24">
        <v>0</v>
      </c>
      <c r="K156" s="32">
        <v>3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1</v>
      </c>
      <c r="S156" s="32">
        <v>0</v>
      </c>
      <c r="T156" s="32">
        <v>0</v>
      </c>
      <c r="U156" s="32">
        <v>0</v>
      </c>
      <c r="V156" s="44">
        <v>6.0950000000000006</v>
      </c>
      <c r="W156" s="25">
        <f t="shared" si="10"/>
        <v>4</v>
      </c>
      <c r="X156" s="26">
        <f t="shared" si="11"/>
        <v>0.65627563576702208</v>
      </c>
      <c r="Y156" s="16">
        <v>0</v>
      </c>
      <c r="Z156" s="16">
        <v>0</v>
      </c>
      <c r="AA156" s="16">
        <v>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29">
        <v>0</v>
      </c>
      <c r="AL156" s="25">
        <f t="shared" si="12"/>
        <v>1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154</v>
      </c>
      <c r="I157" s="23" t="s">
        <v>187</v>
      </c>
      <c r="J157" s="24">
        <v>0</v>
      </c>
      <c r="K157" s="32">
        <v>0</v>
      </c>
      <c r="L157" s="32">
        <v>1</v>
      </c>
      <c r="M157" s="32">
        <v>2</v>
      </c>
      <c r="N157" s="32">
        <v>0</v>
      </c>
      <c r="O157" s="32">
        <v>0</v>
      </c>
      <c r="P157" s="32">
        <v>0</v>
      </c>
      <c r="Q157" s="32">
        <v>0</v>
      </c>
      <c r="R157" s="32">
        <v>1</v>
      </c>
      <c r="S157" s="32">
        <v>0</v>
      </c>
      <c r="T157" s="32">
        <v>0</v>
      </c>
      <c r="U157" s="32">
        <v>0</v>
      </c>
      <c r="V157" s="44">
        <v>19.61</v>
      </c>
      <c r="W157" s="25">
        <f t="shared" si="10"/>
        <v>4</v>
      </c>
      <c r="X157" s="26">
        <f t="shared" si="11"/>
        <v>0.20397756246812851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29">
        <v>0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155</v>
      </c>
      <c r="I158" s="30" t="s">
        <v>362</v>
      </c>
      <c r="J158" s="24">
        <v>0</v>
      </c>
      <c r="K158" s="32">
        <v>3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32">
        <v>0</v>
      </c>
      <c r="V158" s="44">
        <v>57.24</v>
      </c>
      <c r="W158" s="25">
        <f t="shared" si="10"/>
        <v>3</v>
      </c>
      <c r="X158" s="26">
        <f t="shared" si="11"/>
        <v>5.2410901467505239E-2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29">
        <v>1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188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156</v>
      </c>
      <c r="I159" s="23" t="s">
        <v>190</v>
      </c>
      <c r="J159" s="24">
        <v>0</v>
      </c>
      <c r="K159" s="32">
        <v>2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32">
        <v>0</v>
      </c>
      <c r="V159" s="44">
        <v>14.84</v>
      </c>
      <c r="W159" s="25">
        <f t="shared" si="10"/>
        <v>2</v>
      </c>
      <c r="X159" s="26">
        <f t="shared" si="11"/>
        <v>0.13477088948787061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29">
        <v>4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157</v>
      </c>
      <c r="I160" s="23" t="s">
        <v>195</v>
      </c>
      <c r="J160" s="24">
        <v>0</v>
      </c>
      <c r="K160" s="32">
        <v>0</v>
      </c>
      <c r="L160" s="32">
        <v>0</v>
      </c>
      <c r="M160" s="32">
        <v>0</v>
      </c>
      <c r="N160" s="32">
        <v>1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32">
        <v>0</v>
      </c>
      <c r="V160" s="44">
        <v>10.335000000000001</v>
      </c>
      <c r="W160" s="25">
        <f t="shared" si="10"/>
        <v>1</v>
      </c>
      <c r="X160" s="26">
        <f t="shared" si="11"/>
        <v>9.6758587324625056E-2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196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158</v>
      </c>
      <c r="I161" s="23" t="s">
        <v>197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2</v>
      </c>
      <c r="Q161" s="32">
        <v>0</v>
      </c>
      <c r="R161" s="32">
        <v>0</v>
      </c>
      <c r="S161" s="32">
        <v>0</v>
      </c>
      <c r="T161" s="32">
        <v>0</v>
      </c>
      <c r="U161" s="32">
        <v>0</v>
      </c>
      <c r="V161" s="44">
        <v>1.59</v>
      </c>
      <c r="W161" s="25">
        <f t="shared" si="10"/>
        <v>2</v>
      </c>
      <c r="X161" s="26">
        <f t="shared" si="11"/>
        <v>1.2578616352201257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6</v>
      </c>
      <c r="G162" s="22" t="s">
        <v>307</v>
      </c>
      <c r="H162" s="24">
        <v>159</v>
      </c>
      <c r="I162" s="30" t="s">
        <v>199</v>
      </c>
      <c r="J162" s="24">
        <v>0</v>
      </c>
      <c r="K162" s="32">
        <v>0</v>
      </c>
      <c r="L162" s="32">
        <v>0</v>
      </c>
      <c r="M162" s="32">
        <v>3</v>
      </c>
      <c r="N162" s="32">
        <v>0</v>
      </c>
      <c r="O162" s="32">
        <v>0</v>
      </c>
      <c r="P162" s="32">
        <v>0</v>
      </c>
      <c r="Q162" s="32">
        <v>1</v>
      </c>
      <c r="R162" s="32">
        <v>0</v>
      </c>
      <c r="S162" s="32">
        <v>0</v>
      </c>
      <c r="T162" s="32">
        <v>0</v>
      </c>
      <c r="U162" s="32">
        <v>0</v>
      </c>
      <c r="V162" s="44">
        <v>3.18</v>
      </c>
      <c r="W162" s="25">
        <f t="shared" si="10"/>
        <v>4</v>
      </c>
      <c r="X162" s="26">
        <f t="shared" si="11"/>
        <v>1.2578616352201257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198</v>
      </c>
      <c r="C163" s="23">
        <v>400</v>
      </c>
      <c r="D163" s="23" t="s">
        <v>304</v>
      </c>
      <c r="E163" s="23" t="s">
        <v>6</v>
      </c>
      <c r="F163" s="22" t="s">
        <v>253</v>
      </c>
      <c r="G163" s="22" t="s">
        <v>307</v>
      </c>
      <c r="H163" s="24">
        <v>160</v>
      </c>
      <c r="I163" s="23" t="s">
        <v>363</v>
      </c>
      <c r="J163" s="24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44">
        <v>8.48</v>
      </c>
      <c r="W163" s="25">
        <f t="shared" si="10"/>
        <v>0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29">
        <v>0</v>
      </c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191</v>
      </c>
      <c r="C164" s="23">
        <v>406</v>
      </c>
      <c r="D164" s="23" t="s">
        <v>299</v>
      </c>
      <c r="E164" s="23" t="s">
        <v>36</v>
      </c>
      <c r="F164" s="22" t="s">
        <v>191</v>
      </c>
      <c r="G164" s="22" t="s">
        <v>309</v>
      </c>
      <c r="H164" s="24">
        <v>161</v>
      </c>
      <c r="I164" s="23" t="s">
        <v>364</v>
      </c>
      <c r="J164" s="24">
        <v>17</v>
      </c>
      <c r="K164" s="32">
        <v>7</v>
      </c>
      <c r="L164" s="32">
        <v>23</v>
      </c>
      <c r="M164" s="32">
        <v>14</v>
      </c>
      <c r="N164" s="32">
        <v>10</v>
      </c>
      <c r="O164" s="32">
        <v>6</v>
      </c>
      <c r="P164" s="32">
        <v>4</v>
      </c>
      <c r="Q164" s="32">
        <v>4</v>
      </c>
      <c r="R164" s="32">
        <v>2</v>
      </c>
      <c r="S164" s="32">
        <v>6</v>
      </c>
      <c r="T164" s="32">
        <v>0</v>
      </c>
      <c r="U164" s="32">
        <v>0</v>
      </c>
      <c r="V164" s="44">
        <v>86.92</v>
      </c>
      <c r="W164" s="25">
        <f t="shared" si="10"/>
        <v>93</v>
      </c>
      <c r="X164" s="26">
        <f t="shared" si="11"/>
        <v>1.0699493787390704</v>
      </c>
      <c r="Y164" s="16">
        <v>0</v>
      </c>
      <c r="Z164" s="16">
        <v>1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1</v>
      </c>
      <c r="AH164" s="16">
        <v>0</v>
      </c>
      <c r="AI164" s="16">
        <v>0</v>
      </c>
      <c r="AJ164" s="16">
        <v>0</v>
      </c>
      <c r="AK164" s="29">
        <v>5</v>
      </c>
      <c r="AL164" s="25">
        <f t="shared" si="12"/>
        <v>2</v>
      </c>
      <c r="AM164" s="26">
        <f t="shared" si="13"/>
        <v>0.4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163</v>
      </c>
      <c r="I165" s="23" t="s">
        <v>365</v>
      </c>
      <c r="J165" s="24">
        <v>1</v>
      </c>
      <c r="K165" s="32">
        <v>0</v>
      </c>
      <c r="L165" s="32">
        <v>0</v>
      </c>
      <c r="M165" s="32">
        <v>0</v>
      </c>
      <c r="N165" s="32">
        <v>1</v>
      </c>
      <c r="O165" s="32">
        <v>3</v>
      </c>
      <c r="P165" s="32">
        <v>3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44">
        <v>23.585000000000001</v>
      </c>
      <c r="W165" s="25">
        <f t="shared" si="10"/>
        <v>8</v>
      </c>
      <c r="X165" s="26">
        <f t="shared" si="11"/>
        <v>0.33919864320542714</v>
      </c>
      <c r="Y165" s="16">
        <v>4</v>
      </c>
      <c r="Z165" s="16">
        <v>0</v>
      </c>
      <c r="AA165" s="16">
        <v>2</v>
      </c>
      <c r="AB165" s="16">
        <v>3</v>
      </c>
      <c r="AC165" s="16">
        <v>0</v>
      </c>
      <c r="AD165" s="16">
        <v>1</v>
      </c>
      <c r="AE165" s="16">
        <v>1</v>
      </c>
      <c r="AF165" s="16">
        <v>1</v>
      </c>
      <c r="AG165" s="16">
        <v>0</v>
      </c>
      <c r="AH165" s="16">
        <v>0</v>
      </c>
      <c r="AI165" s="16">
        <v>0</v>
      </c>
      <c r="AJ165" s="16">
        <v>0</v>
      </c>
      <c r="AK165" s="29">
        <v>1</v>
      </c>
      <c r="AL165" s="25">
        <f t="shared" si="12"/>
        <v>12</v>
      </c>
      <c r="AM165" s="26">
        <f t="shared" si="13"/>
        <v>12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164</v>
      </c>
      <c r="I166" s="23" t="s">
        <v>366</v>
      </c>
      <c r="J166" s="24">
        <v>4</v>
      </c>
      <c r="K166" s="32">
        <v>0</v>
      </c>
      <c r="L166" s="32">
        <v>3</v>
      </c>
      <c r="M166" s="32">
        <v>4</v>
      </c>
      <c r="N166" s="32">
        <v>0</v>
      </c>
      <c r="O166" s="32">
        <v>3</v>
      </c>
      <c r="P166" s="32">
        <v>0</v>
      </c>
      <c r="Q166" s="32">
        <v>0</v>
      </c>
      <c r="R166" s="32">
        <v>1</v>
      </c>
      <c r="S166" s="32">
        <v>0</v>
      </c>
      <c r="T166" s="32">
        <v>0</v>
      </c>
      <c r="U166" s="32">
        <v>0</v>
      </c>
      <c r="V166" s="44">
        <v>31.270000000000003</v>
      </c>
      <c r="W166" s="25">
        <f t="shared" si="10"/>
        <v>15</v>
      </c>
      <c r="X166" s="26">
        <f t="shared" si="11"/>
        <v>0.47969299648225133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165</v>
      </c>
      <c r="I167" s="23" t="s">
        <v>367</v>
      </c>
      <c r="J167" s="24">
        <v>0</v>
      </c>
      <c r="K167" s="32"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44">
        <v>3.71</v>
      </c>
      <c r="W167" s="25">
        <f t="shared" si="10"/>
        <v>1</v>
      </c>
      <c r="X167" s="26">
        <f t="shared" si="11"/>
        <v>0.26954177897574122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166</v>
      </c>
      <c r="I168" s="23" t="s">
        <v>35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32">
        <v>0</v>
      </c>
      <c r="V168" s="44">
        <v>3.71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29">
        <v>1</v>
      </c>
      <c r="AL168" s="25">
        <f t="shared" si="12"/>
        <v>1</v>
      </c>
      <c r="AM168" s="26">
        <f t="shared" si="13"/>
        <v>1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167</v>
      </c>
      <c r="I169" s="23" t="s">
        <v>368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2</v>
      </c>
      <c r="T169" s="32">
        <v>0</v>
      </c>
      <c r="U169" s="32">
        <v>0</v>
      </c>
      <c r="V169" s="44">
        <v>3.4450000000000003</v>
      </c>
      <c r="W169" s="25">
        <f t="shared" si="10"/>
        <v>2</v>
      </c>
      <c r="X169" s="26">
        <f t="shared" si="11"/>
        <v>0.58055152394775034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168</v>
      </c>
      <c r="I170" s="23" t="s">
        <v>369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1</v>
      </c>
      <c r="R170" s="32">
        <v>0</v>
      </c>
      <c r="S170" s="32">
        <v>0</v>
      </c>
      <c r="T170" s="32">
        <v>0</v>
      </c>
      <c r="U170" s="32">
        <v>0</v>
      </c>
      <c r="V170" s="44">
        <v>13.25</v>
      </c>
      <c r="W170" s="25">
        <f t="shared" si="10"/>
        <v>1</v>
      </c>
      <c r="X170" s="26">
        <f t="shared" si="11"/>
        <v>7.5471698113207544E-2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307</v>
      </c>
      <c r="H171" s="24">
        <v>169</v>
      </c>
      <c r="I171" s="23" t="s">
        <v>370</v>
      </c>
      <c r="J171" s="24">
        <v>0</v>
      </c>
      <c r="K171" s="32">
        <v>3</v>
      </c>
      <c r="L171" s="32">
        <v>3</v>
      </c>
      <c r="M171" s="32">
        <v>0</v>
      </c>
      <c r="N171" s="32">
        <v>2</v>
      </c>
      <c r="O171" s="32">
        <v>11</v>
      </c>
      <c r="P171" s="32">
        <v>2</v>
      </c>
      <c r="Q171" s="32">
        <v>19</v>
      </c>
      <c r="R171" s="32">
        <v>9</v>
      </c>
      <c r="S171" s="32">
        <v>2</v>
      </c>
      <c r="T171" s="32">
        <v>0</v>
      </c>
      <c r="U171" s="32">
        <v>0</v>
      </c>
      <c r="V171" s="44">
        <v>33.92</v>
      </c>
      <c r="W171" s="25">
        <f t="shared" si="10"/>
        <v>51</v>
      </c>
      <c r="X171" s="26">
        <f t="shared" si="11"/>
        <v>1.5035377358490565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29">
        <v>1</v>
      </c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23">
        <v>406</v>
      </c>
      <c r="D172" s="23" t="s">
        <v>299</v>
      </c>
      <c r="E172" s="23" t="s">
        <v>36</v>
      </c>
      <c r="F172" s="22" t="s">
        <v>37</v>
      </c>
      <c r="G172" s="22" t="s">
        <v>312</v>
      </c>
      <c r="H172" s="24">
        <v>170</v>
      </c>
      <c r="I172" s="23" t="s">
        <v>371</v>
      </c>
      <c r="J172" s="24">
        <v>7</v>
      </c>
      <c r="K172" s="32">
        <v>8</v>
      </c>
      <c r="L172" s="32">
        <v>6</v>
      </c>
      <c r="M172" s="32">
        <v>0</v>
      </c>
      <c r="N172" s="32">
        <v>0</v>
      </c>
      <c r="O172" s="32">
        <v>4</v>
      </c>
      <c r="P172" s="32">
        <v>0</v>
      </c>
      <c r="Q172" s="32">
        <v>1</v>
      </c>
      <c r="R172" s="32">
        <v>0</v>
      </c>
      <c r="S172" s="32">
        <v>0</v>
      </c>
      <c r="T172" s="32">
        <v>0</v>
      </c>
      <c r="U172" s="32">
        <v>0</v>
      </c>
      <c r="V172" s="44">
        <v>32.065000000000005</v>
      </c>
      <c r="W172" s="25">
        <f t="shared" si="10"/>
        <v>26</v>
      </c>
      <c r="X172" s="26">
        <f t="shared" si="11"/>
        <v>0.81085295493528753</v>
      </c>
      <c r="Y172" s="16">
        <v>1</v>
      </c>
      <c r="Z172" s="16">
        <v>2</v>
      </c>
      <c r="AA172" s="16">
        <v>2</v>
      </c>
      <c r="AB172" s="16">
        <v>4</v>
      </c>
      <c r="AC172" s="16">
        <v>2</v>
      </c>
      <c r="AD172" s="16">
        <v>0</v>
      </c>
      <c r="AE172" s="16">
        <v>0</v>
      </c>
      <c r="AF172" s="16">
        <v>2</v>
      </c>
      <c r="AG172" s="16">
        <v>0</v>
      </c>
      <c r="AH172" s="16">
        <v>1</v>
      </c>
      <c r="AI172" s="16">
        <v>0</v>
      </c>
      <c r="AJ172" s="16">
        <v>0</v>
      </c>
      <c r="AK172" s="29">
        <v>2</v>
      </c>
      <c r="AL172" s="25">
        <f t="shared" si="12"/>
        <v>14</v>
      </c>
      <c r="AM172" s="26">
        <f t="shared" si="13"/>
        <v>7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306</v>
      </c>
      <c r="H173" s="24">
        <v>171</v>
      </c>
      <c r="I173" s="23" t="s">
        <v>372</v>
      </c>
      <c r="J173" s="24">
        <v>8</v>
      </c>
      <c r="K173" s="32">
        <v>8</v>
      </c>
      <c r="L173" s="32">
        <v>6</v>
      </c>
      <c r="M173" s="32">
        <v>3</v>
      </c>
      <c r="N173" s="32">
        <v>8</v>
      </c>
      <c r="O173" s="32">
        <v>9</v>
      </c>
      <c r="P173" s="32">
        <v>2</v>
      </c>
      <c r="Q173" s="32">
        <v>3</v>
      </c>
      <c r="R173" s="32">
        <v>4</v>
      </c>
      <c r="S173" s="32">
        <v>0</v>
      </c>
      <c r="T173" s="32">
        <v>0</v>
      </c>
      <c r="U173" s="32">
        <v>0</v>
      </c>
      <c r="V173" s="44">
        <v>56.71</v>
      </c>
      <c r="W173" s="25">
        <f t="shared" si="10"/>
        <v>51</v>
      </c>
      <c r="X173" s="26">
        <f t="shared" si="11"/>
        <v>0.89931229060130491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1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29">
        <v>3</v>
      </c>
      <c r="AL173" s="25">
        <f t="shared" si="12"/>
        <v>1</v>
      </c>
      <c r="AM173" s="26">
        <f t="shared" si="13"/>
        <v>0.33333333333333331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172</v>
      </c>
      <c r="I174" s="23" t="s">
        <v>124</v>
      </c>
      <c r="J174" s="24">
        <v>0</v>
      </c>
      <c r="K174" s="32">
        <v>2</v>
      </c>
      <c r="L174" s="32">
        <v>6</v>
      </c>
      <c r="M174" s="32">
        <v>1</v>
      </c>
      <c r="N174" s="32">
        <v>1</v>
      </c>
      <c r="O174" s="32">
        <v>2</v>
      </c>
      <c r="P174" s="32">
        <v>4</v>
      </c>
      <c r="Q174" s="32">
        <v>8</v>
      </c>
      <c r="R174" s="32">
        <v>8</v>
      </c>
      <c r="S174" s="32">
        <v>3</v>
      </c>
      <c r="T174" s="32">
        <v>0</v>
      </c>
      <c r="U174" s="32">
        <v>0</v>
      </c>
      <c r="V174" s="44">
        <v>19.875</v>
      </c>
      <c r="W174" s="25">
        <f t="shared" si="10"/>
        <v>35</v>
      </c>
      <c r="X174" s="26">
        <f t="shared" si="11"/>
        <v>1.7610062893081762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173</v>
      </c>
      <c r="I175" s="23" t="s">
        <v>125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>
        <v>8</v>
      </c>
      <c r="R175" s="32">
        <v>6</v>
      </c>
      <c r="S175" s="32">
        <v>3</v>
      </c>
      <c r="T175" s="32">
        <v>0</v>
      </c>
      <c r="U175" s="32">
        <v>0</v>
      </c>
      <c r="V175" s="44">
        <v>12.72</v>
      </c>
      <c r="W175" s="25">
        <f t="shared" si="10"/>
        <v>18</v>
      </c>
      <c r="X175" s="26">
        <f t="shared" si="11"/>
        <v>1.4150943396226414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174</v>
      </c>
      <c r="I176" s="23" t="s">
        <v>373</v>
      </c>
      <c r="J176" s="24">
        <v>1</v>
      </c>
      <c r="K176" s="32">
        <v>0</v>
      </c>
      <c r="L176" s="32">
        <v>0</v>
      </c>
      <c r="M176" s="32">
        <v>0</v>
      </c>
      <c r="N176" s="32">
        <v>0</v>
      </c>
      <c r="O176" s="32">
        <v>1</v>
      </c>
      <c r="P176" s="32">
        <v>0</v>
      </c>
      <c r="Q176" s="32">
        <v>0</v>
      </c>
      <c r="R176" s="32">
        <v>3</v>
      </c>
      <c r="S176" s="32">
        <v>0</v>
      </c>
      <c r="T176" s="32">
        <v>0</v>
      </c>
      <c r="U176" s="32">
        <v>0</v>
      </c>
      <c r="V176" s="44">
        <v>6.8900000000000006</v>
      </c>
      <c r="W176" s="25">
        <f t="shared" si="10"/>
        <v>5</v>
      </c>
      <c r="X176" s="26">
        <f t="shared" si="11"/>
        <v>0.72568940493468792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123</v>
      </c>
      <c r="C177" s="23">
        <v>406</v>
      </c>
      <c r="D177" s="23" t="s">
        <v>299</v>
      </c>
      <c r="E177" s="23" t="s">
        <v>36</v>
      </c>
      <c r="F177" s="22" t="s">
        <v>123</v>
      </c>
      <c r="G177" s="22" t="s">
        <v>307</v>
      </c>
      <c r="H177" s="24">
        <v>175</v>
      </c>
      <c r="I177" s="23" t="s">
        <v>374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44">
        <v>10.865</v>
      </c>
      <c r="W177" s="25">
        <f t="shared" si="10"/>
        <v>1</v>
      </c>
      <c r="X177" s="26">
        <f t="shared" si="11"/>
        <v>9.2038656235618951E-2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29">
        <v>1</v>
      </c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126</v>
      </c>
      <c r="C178" s="23">
        <v>406</v>
      </c>
      <c r="D178" s="23" t="s">
        <v>299</v>
      </c>
      <c r="E178" s="23" t="s">
        <v>36</v>
      </c>
      <c r="F178" s="22" t="s">
        <v>37</v>
      </c>
      <c r="G178" s="22" t="s">
        <v>306</v>
      </c>
      <c r="H178" s="24">
        <v>176</v>
      </c>
      <c r="I178" s="23" t="s">
        <v>375</v>
      </c>
      <c r="J178" s="24">
        <v>1</v>
      </c>
      <c r="K178" s="32">
        <v>1</v>
      </c>
      <c r="L178" s="32">
        <v>4</v>
      </c>
      <c r="M178" s="32">
        <v>4</v>
      </c>
      <c r="N178" s="32">
        <v>21</v>
      </c>
      <c r="O178" s="32">
        <v>9</v>
      </c>
      <c r="P178" s="32">
        <v>8</v>
      </c>
      <c r="Q178" s="32">
        <v>20</v>
      </c>
      <c r="R178" s="32">
        <v>14</v>
      </c>
      <c r="S178" s="32">
        <v>14</v>
      </c>
      <c r="T178" s="32">
        <v>0</v>
      </c>
      <c r="U178" s="32">
        <v>0</v>
      </c>
      <c r="V178" s="44">
        <v>74.465000000000003</v>
      </c>
      <c r="W178" s="25">
        <f t="shared" si="10"/>
        <v>96</v>
      </c>
      <c r="X178" s="26">
        <f t="shared" si="11"/>
        <v>1.2891962667024777</v>
      </c>
      <c r="Y178" s="16">
        <v>1</v>
      </c>
      <c r="Z178" s="16">
        <v>1</v>
      </c>
      <c r="AA178" s="16">
        <v>1</v>
      </c>
      <c r="AB178" s="16">
        <v>1</v>
      </c>
      <c r="AC178" s="16">
        <v>0</v>
      </c>
      <c r="AD178" s="16">
        <v>1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29">
        <v>4</v>
      </c>
      <c r="AL178" s="25">
        <f t="shared" si="12"/>
        <v>5</v>
      </c>
      <c r="AM178" s="26">
        <f t="shared" si="13"/>
        <v>1.25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177</v>
      </c>
      <c r="I179" s="23" t="s">
        <v>376</v>
      </c>
      <c r="J179" s="24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44">
        <v>11.66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178</v>
      </c>
      <c r="I180" s="23" t="s">
        <v>193</v>
      </c>
      <c r="J180" s="24">
        <v>0</v>
      </c>
      <c r="K180" s="32">
        <v>0</v>
      </c>
      <c r="L180" s="32">
        <v>0</v>
      </c>
      <c r="M180" s="32">
        <v>3</v>
      </c>
      <c r="N180" s="32">
        <v>0</v>
      </c>
      <c r="O180" s="32">
        <v>0</v>
      </c>
      <c r="P180" s="32">
        <v>0</v>
      </c>
      <c r="Q180" s="32">
        <v>0</v>
      </c>
      <c r="R180" s="32">
        <v>0</v>
      </c>
      <c r="S180" s="32">
        <v>0</v>
      </c>
      <c r="T180" s="32">
        <v>0</v>
      </c>
      <c r="U180" s="32">
        <v>0</v>
      </c>
      <c r="V180" s="44">
        <v>11.395000000000001</v>
      </c>
      <c r="W180" s="25">
        <f t="shared" si="10"/>
        <v>3</v>
      </c>
      <c r="X180" s="26">
        <f t="shared" si="11"/>
        <v>0.26327336551118907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179</v>
      </c>
      <c r="I181" s="23" t="s">
        <v>377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2</v>
      </c>
      <c r="P181" s="32">
        <v>0</v>
      </c>
      <c r="Q181" s="32">
        <v>0</v>
      </c>
      <c r="R181" s="32">
        <v>0</v>
      </c>
      <c r="S181" s="32">
        <v>0</v>
      </c>
      <c r="T181" s="32">
        <v>0</v>
      </c>
      <c r="U181" s="32">
        <v>0</v>
      </c>
      <c r="V181" s="44">
        <v>8.48</v>
      </c>
      <c r="W181" s="25">
        <f t="shared" si="10"/>
        <v>2</v>
      </c>
      <c r="X181" s="26">
        <f t="shared" si="11"/>
        <v>0.23584905660377356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180</v>
      </c>
      <c r="I182" s="23" t="s">
        <v>194</v>
      </c>
      <c r="J182" s="24">
        <v>0</v>
      </c>
      <c r="K182" s="32">
        <v>1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44">
        <v>3.71</v>
      </c>
      <c r="W182" s="25">
        <f t="shared" si="10"/>
        <v>1</v>
      </c>
      <c r="X182" s="26">
        <f t="shared" si="11"/>
        <v>0.26954177897574122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307</v>
      </c>
      <c r="H183" s="24">
        <v>181</v>
      </c>
      <c r="I183" s="23" t="s">
        <v>378</v>
      </c>
      <c r="J183" s="24">
        <v>1</v>
      </c>
      <c r="K183" s="32">
        <v>3</v>
      </c>
      <c r="L183" s="32">
        <v>4</v>
      </c>
      <c r="M183" s="32">
        <v>2</v>
      </c>
      <c r="N183" s="32">
        <v>4</v>
      </c>
      <c r="O183" s="32">
        <v>5</v>
      </c>
      <c r="P183" s="32">
        <v>1</v>
      </c>
      <c r="Q183" s="32">
        <v>0</v>
      </c>
      <c r="R183" s="32">
        <v>1</v>
      </c>
      <c r="S183" s="32">
        <v>0</v>
      </c>
      <c r="T183" s="32">
        <v>0</v>
      </c>
      <c r="U183" s="32">
        <v>0</v>
      </c>
      <c r="V183" s="44">
        <v>9.5400000000000009</v>
      </c>
      <c r="W183" s="25">
        <f t="shared" si="10"/>
        <v>21</v>
      </c>
      <c r="X183" s="26">
        <f t="shared" si="11"/>
        <v>2.2012578616352201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0</v>
      </c>
      <c r="AE183" s="16">
        <v>1</v>
      </c>
      <c r="AF183" s="16">
        <v>0</v>
      </c>
      <c r="AG183" s="16">
        <v>0</v>
      </c>
      <c r="AH183" s="16">
        <v>1</v>
      </c>
      <c r="AI183" s="16">
        <v>0</v>
      </c>
      <c r="AJ183" s="16">
        <v>0</v>
      </c>
      <c r="AK183" s="29">
        <v>1</v>
      </c>
      <c r="AL183" s="25">
        <f t="shared" si="12"/>
        <v>3</v>
      </c>
      <c r="AM183" s="26">
        <f t="shared" si="13"/>
        <v>3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306</v>
      </c>
      <c r="H184" s="24">
        <v>182</v>
      </c>
      <c r="I184" s="23" t="s">
        <v>379</v>
      </c>
      <c r="J184" s="24">
        <v>1</v>
      </c>
      <c r="K184" s="32">
        <v>0</v>
      </c>
      <c r="L184" s="32">
        <v>1</v>
      </c>
      <c r="M184" s="32">
        <v>0</v>
      </c>
      <c r="N184" s="32">
        <v>2</v>
      </c>
      <c r="O184" s="32">
        <v>0</v>
      </c>
      <c r="P184" s="32">
        <v>2</v>
      </c>
      <c r="Q184" s="32">
        <v>1</v>
      </c>
      <c r="R184" s="32">
        <v>1</v>
      </c>
      <c r="S184" s="32">
        <v>1</v>
      </c>
      <c r="T184" s="32">
        <v>0</v>
      </c>
      <c r="U184" s="32">
        <v>0</v>
      </c>
      <c r="V184" s="44">
        <v>30.740000000000002</v>
      </c>
      <c r="W184" s="25">
        <f t="shared" si="10"/>
        <v>9</v>
      </c>
      <c r="X184" s="26">
        <f t="shared" si="11"/>
        <v>0.29277813923227064</v>
      </c>
      <c r="Y184" s="16">
        <v>0</v>
      </c>
      <c r="Z184" s="16">
        <v>0</v>
      </c>
      <c r="AA184" s="16">
        <v>0</v>
      </c>
      <c r="AB184" s="16">
        <v>1</v>
      </c>
      <c r="AC184" s="16">
        <v>0</v>
      </c>
      <c r="AD184" s="16">
        <v>1</v>
      </c>
      <c r="AE184" s="16">
        <v>0</v>
      </c>
      <c r="AF184" s="16">
        <v>1</v>
      </c>
      <c r="AG184" s="16">
        <v>2</v>
      </c>
      <c r="AH184" s="16">
        <v>3</v>
      </c>
      <c r="AI184" s="16">
        <v>0</v>
      </c>
      <c r="AJ184" s="16">
        <v>0</v>
      </c>
      <c r="AK184" s="29">
        <v>3</v>
      </c>
      <c r="AL184" s="25">
        <f t="shared" si="12"/>
        <v>8</v>
      </c>
      <c r="AM184" s="26">
        <f t="shared" si="13"/>
        <v>2.6666666666666665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183</v>
      </c>
      <c r="I185" s="23" t="s">
        <v>380</v>
      </c>
      <c r="J185" s="24">
        <v>0</v>
      </c>
      <c r="K185" s="32">
        <v>0</v>
      </c>
      <c r="L185" s="32">
        <v>0</v>
      </c>
      <c r="M185" s="32">
        <v>0</v>
      </c>
      <c r="N185" s="32">
        <v>1</v>
      </c>
      <c r="O185" s="32">
        <v>0</v>
      </c>
      <c r="P185" s="32">
        <v>0</v>
      </c>
      <c r="Q185" s="32">
        <v>0</v>
      </c>
      <c r="R185" s="32">
        <v>0</v>
      </c>
      <c r="S185" s="32">
        <v>0</v>
      </c>
      <c r="T185" s="32">
        <v>0</v>
      </c>
      <c r="U185" s="32">
        <v>0</v>
      </c>
      <c r="V185" s="44">
        <v>3.71</v>
      </c>
      <c r="W185" s="25">
        <f t="shared" si="10"/>
        <v>1</v>
      </c>
      <c r="X185" s="26">
        <f t="shared" si="11"/>
        <v>0.26954177897574122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191</v>
      </c>
      <c r="C186" s="23">
        <v>406</v>
      </c>
      <c r="D186" s="23" t="s">
        <v>299</v>
      </c>
      <c r="E186" s="23" t="s">
        <v>36</v>
      </c>
      <c r="F186" s="22" t="s">
        <v>191</v>
      </c>
      <c r="G186" s="22" t="s">
        <v>307</v>
      </c>
      <c r="H186" s="24">
        <v>184</v>
      </c>
      <c r="I186" s="23" t="s">
        <v>381</v>
      </c>
      <c r="J186" s="24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1</v>
      </c>
      <c r="R186" s="32">
        <v>0</v>
      </c>
      <c r="S186" s="32">
        <v>0</v>
      </c>
      <c r="T186" s="32">
        <v>0</v>
      </c>
      <c r="U186" s="32">
        <v>0</v>
      </c>
      <c r="V186" s="44">
        <v>18.285</v>
      </c>
      <c r="W186" s="25">
        <f t="shared" si="10"/>
        <v>1</v>
      </c>
      <c r="X186" s="26">
        <f t="shared" si="11"/>
        <v>5.4689636313918509E-2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3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29">
        <v>1</v>
      </c>
      <c r="AL186" s="25">
        <f t="shared" si="12"/>
        <v>3</v>
      </c>
      <c r="AM186" s="26">
        <f t="shared" si="13"/>
        <v>3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23">
        <v>406</v>
      </c>
      <c r="D187" s="23" t="s">
        <v>299</v>
      </c>
      <c r="E187" s="23" t="s">
        <v>36</v>
      </c>
      <c r="F187" s="22" t="s">
        <v>37</v>
      </c>
      <c r="G187" s="22" t="s">
        <v>309</v>
      </c>
      <c r="H187" s="24">
        <v>185</v>
      </c>
      <c r="I187" s="23" t="s">
        <v>382</v>
      </c>
      <c r="J187" s="24">
        <v>26</v>
      </c>
      <c r="K187" s="32">
        <v>24</v>
      </c>
      <c r="L187" s="32">
        <v>46</v>
      </c>
      <c r="M187" s="32">
        <v>20</v>
      </c>
      <c r="N187" s="32">
        <v>44</v>
      </c>
      <c r="O187" s="32">
        <v>51</v>
      </c>
      <c r="P187" s="32">
        <v>33</v>
      </c>
      <c r="Q187" s="32">
        <v>39</v>
      </c>
      <c r="R187" s="32">
        <v>120</v>
      </c>
      <c r="S187" s="32">
        <v>142</v>
      </c>
      <c r="T187" s="32">
        <v>0</v>
      </c>
      <c r="U187" s="32">
        <v>0</v>
      </c>
      <c r="V187" s="44">
        <v>324.36</v>
      </c>
      <c r="W187" s="25">
        <f t="shared" si="10"/>
        <v>545</v>
      </c>
      <c r="X187" s="26">
        <f t="shared" si="11"/>
        <v>1.6802318411641386</v>
      </c>
      <c r="Y187" s="16">
        <v>3</v>
      </c>
      <c r="Z187" s="16">
        <v>1</v>
      </c>
      <c r="AA187" s="16">
        <v>0</v>
      </c>
      <c r="AB187" s="16">
        <v>0</v>
      </c>
      <c r="AC187" s="16">
        <v>0</v>
      </c>
      <c r="AD187" s="16">
        <v>0</v>
      </c>
      <c r="AE187" s="16">
        <v>2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29">
        <v>5</v>
      </c>
      <c r="AL187" s="25">
        <f t="shared" si="12"/>
        <v>6</v>
      </c>
      <c r="AM187" s="26">
        <f t="shared" si="13"/>
        <v>1.2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306</v>
      </c>
      <c r="H188" s="24">
        <v>186</v>
      </c>
      <c r="I188" s="23" t="s">
        <v>383</v>
      </c>
      <c r="J188" s="24">
        <v>14</v>
      </c>
      <c r="K188" s="32">
        <v>1</v>
      </c>
      <c r="L188" s="32">
        <v>8</v>
      </c>
      <c r="M188" s="32">
        <v>5</v>
      </c>
      <c r="N188" s="32">
        <v>10</v>
      </c>
      <c r="O188" s="32">
        <v>8</v>
      </c>
      <c r="P188" s="32">
        <v>3</v>
      </c>
      <c r="Q188" s="32">
        <v>6</v>
      </c>
      <c r="R188" s="32">
        <v>2</v>
      </c>
      <c r="S188" s="32">
        <v>2</v>
      </c>
      <c r="T188" s="32">
        <v>0</v>
      </c>
      <c r="U188" s="32">
        <v>0</v>
      </c>
      <c r="V188" s="44">
        <v>116.33500000000001</v>
      </c>
      <c r="W188" s="25">
        <f t="shared" si="10"/>
        <v>59</v>
      </c>
      <c r="X188" s="26">
        <f t="shared" si="11"/>
        <v>0.50715605793613272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29">
        <v>9</v>
      </c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309</v>
      </c>
      <c r="H189" s="24">
        <v>187</v>
      </c>
      <c r="I189" s="23" t="s">
        <v>384</v>
      </c>
      <c r="J189" s="24">
        <v>13</v>
      </c>
      <c r="K189" s="32">
        <v>12</v>
      </c>
      <c r="L189" s="32">
        <v>6</v>
      </c>
      <c r="M189" s="32">
        <v>4</v>
      </c>
      <c r="N189" s="32">
        <v>15</v>
      </c>
      <c r="O189" s="32">
        <v>13</v>
      </c>
      <c r="P189" s="32">
        <v>3</v>
      </c>
      <c r="Q189" s="32">
        <v>5</v>
      </c>
      <c r="R189" s="32">
        <v>13</v>
      </c>
      <c r="S189" s="32">
        <v>7</v>
      </c>
      <c r="T189" s="32">
        <v>0</v>
      </c>
      <c r="U189" s="32">
        <v>0</v>
      </c>
      <c r="V189" s="44">
        <v>244.06500000000003</v>
      </c>
      <c r="W189" s="25">
        <f t="shared" si="10"/>
        <v>91</v>
      </c>
      <c r="X189" s="26">
        <f t="shared" si="11"/>
        <v>0.37285149447892973</v>
      </c>
      <c r="Y189" s="16">
        <v>0</v>
      </c>
      <c r="Z189" s="16">
        <v>1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29">
        <v>11</v>
      </c>
      <c r="AL189" s="25">
        <f t="shared" si="12"/>
        <v>1</v>
      </c>
      <c r="AM189" s="26">
        <f t="shared" si="13"/>
        <v>9.0909090909090912E-2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188</v>
      </c>
      <c r="I190" s="23" t="s">
        <v>255</v>
      </c>
      <c r="J190" s="24">
        <v>0</v>
      </c>
      <c r="K190" s="32">
        <v>0</v>
      </c>
      <c r="L190" s="32">
        <v>0</v>
      </c>
      <c r="M190" s="32">
        <v>2</v>
      </c>
      <c r="N190" s="32">
        <v>0</v>
      </c>
      <c r="O190" s="32">
        <v>3</v>
      </c>
      <c r="P190" s="32">
        <v>0</v>
      </c>
      <c r="Q190" s="32">
        <v>1</v>
      </c>
      <c r="R190" s="32">
        <v>1</v>
      </c>
      <c r="S190" s="32">
        <v>0</v>
      </c>
      <c r="T190" s="32">
        <v>0</v>
      </c>
      <c r="U190" s="32">
        <v>0</v>
      </c>
      <c r="V190" s="44">
        <v>31.8</v>
      </c>
      <c r="W190" s="25">
        <f t="shared" si="10"/>
        <v>7</v>
      </c>
      <c r="X190" s="26">
        <f t="shared" si="11"/>
        <v>0.22012578616352202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189</v>
      </c>
      <c r="I191" s="23" t="s">
        <v>385</v>
      </c>
      <c r="J191" s="24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32">
        <v>0</v>
      </c>
      <c r="V191" s="44">
        <v>32.594999999999999</v>
      </c>
      <c r="W191" s="25">
        <f t="shared" si="10"/>
        <v>0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17</v>
      </c>
      <c r="C192" s="23">
        <v>401</v>
      </c>
      <c r="D192" s="23" t="s">
        <v>242</v>
      </c>
      <c r="E192" s="23" t="s">
        <v>259</v>
      </c>
      <c r="F192" s="22" t="s">
        <v>17</v>
      </c>
      <c r="G192" s="22" t="s">
        <v>307</v>
      </c>
      <c r="H192" s="24">
        <v>190</v>
      </c>
      <c r="I192" s="23" t="s">
        <v>386</v>
      </c>
      <c r="J192" s="24">
        <v>2</v>
      </c>
      <c r="K192" s="32">
        <v>0</v>
      </c>
      <c r="L192" s="32">
        <v>0</v>
      </c>
      <c r="M192" s="32">
        <v>0</v>
      </c>
      <c r="N192" s="32">
        <v>2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32">
        <v>0</v>
      </c>
      <c r="V192" s="44">
        <v>27.825000000000003</v>
      </c>
      <c r="W192" s="25">
        <f t="shared" si="10"/>
        <v>4</v>
      </c>
      <c r="X192" s="26">
        <f t="shared" si="11"/>
        <v>0.14375561545372864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29">
        <v>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306</v>
      </c>
      <c r="H193" s="24">
        <v>191</v>
      </c>
      <c r="I193" s="23" t="s">
        <v>387</v>
      </c>
      <c r="J193" s="24">
        <v>4</v>
      </c>
      <c r="K193" s="32">
        <v>0</v>
      </c>
      <c r="L193" s="32">
        <v>1</v>
      </c>
      <c r="M193" s="32">
        <v>0</v>
      </c>
      <c r="N193" s="32">
        <v>2</v>
      </c>
      <c r="O193" s="32">
        <v>0</v>
      </c>
      <c r="P193" s="32">
        <v>0</v>
      </c>
      <c r="Q193" s="32">
        <v>3</v>
      </c>
      <c r="R193" s="32">
        <v>7</v>
      </c>
      <c r="S193" s="32">
        <v>14</v>
      </c>
      <c r="T193" s="32">
        <v>0</v>
      </c>
      <c r="U193" s="32">
        <v>0</v>
      </c>
      <c r="V193" s="44">
        <v>116.60000000000001</v>
      </c>
      <c r="W193" s="25">
        <f t="shared" si="10"/>
        <v>31</v>
      </c>
      <c r="X193" s="26">
        <f t="shared" si="11"/>
        <v>0.26586620926243565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29">
        <v>21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68</v>
      </c>
      <c r="C194" s="23">
        <v>401</v>
      </c>
      <c r="D194" s="23" t="s">
        <v>242</v>
      </c>
      <c r="E194" s="23" t="s">
        <v>259</v>
      </c>
      <c r="F194" s="22" t="s">
        <v>68</v>
      </c>
      <c r="G194" s="22" t="s">
        <v>307</v>
      </c>
      <c r="H194" s="24">
        <v>192</v>
      </c>
      <c r="I194" s="23" t="s">
        <v>388</v>
      </c>
      <c r="J194" s="24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2</v>
      </c>
      <c r="R194" s="32">
        <v>2</v>
      </c>
      <c r="S194" s="32">
        <v>1</v>
      </c>
      <c r="T194" s="32">
        <v>0</v>
      </c>
      <c r="U194" s="32">
        <v>0</v>
      </c>
      <c r="V194" s="44">
        <v>56.71</v>
      </c>
      <c r="W194" s="25">
        <f t="shared" si="10"/>
        <v>5</v>
      </c>
      <c r="X194" s="26">
        <f t="shared" si="11"/>
        <v>8.8167871627578914E-2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29">
        <v>10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309</v>
      </c>
      <c r="H195" s="24">
        <v>193</v>
      </c>
      <c r="I195" s="23" t="s">
        <v>389</v>
      </c>
      <c r="J195" s="24">
        <v>52</v>
      </c>
      <c r="K195" s="32">
        <v>28</v>
      </c>
      <c r="L195" s="32">
        <v>24</v>
      </c>
      <c r="M195" s="32">
        <v>21</v>
      </c>
      <c r="N195" s="32">
        <v>7</v>
      </c>
      <c r="O195" s="32">
        <v>4</v>
      </c>
      <c r="P195" s="32">
        <v>0</v>
      </c>
      <c r="Q195" s="32">
        <v>23</v>
      </c>
      <c r="R195" s="32">
        <v>11</v>
      </c>
      <c r="S195" s="32">
        <v>4</v>
      </c>
      <c r="T195" s="32">
        <v>0</v>
      </c>
      <c r="U195" s="32">
        <v>0</v>
      </c>
      <c r="V195" s="44">
        <v>232.935</v>
      </c>
      <c r="W195" s="25">
        <f t="shared" si="10"/>
        <v>174</v>
      </c>
      <c r="X195" s="26">
        <f t="shared" si="11"/>
        <v>0.74698950350956272</v>
      </c>
      <c r="Y195" s="16">
        <v>0</v>
      </c>
      <c r="Z195" s="16">
        <v>0</v>
      </c>
      <c r="AA195" s="16">
        <v>0</v>
      </c>
      <c r="AB195" s="16">
        <v>1</v>
      </c>
      <c r="AC195" s="16">
        <v>0</v>
      </c>
      <c r="AD195" s="16">
        <v>4</v>
      </c>
      <c r="AE195" s="16">
        <v>0</v>
      </c>
      <c r="AF195" s="16">
        <v>1</v>
      </c>
      <c r="AG195" s="16">
        <v>3</v>
      </c>
      <c r="AH195" s="16">
        <v>0</v>
      </c>
      <c r="AI195" s="16">
        <v>0</v>
      </c>
      <c r="AJ195" s="16">
        <v>0</v>
      </c>
      <c r="AK195" s="29">
        <v>15</v>
      </c>
      <c r="AL195" s="25">
        <f t="shared" si="12"/>
        <v>9</v>
      </c>
      <c r="AM195" s="26">
        <f t="shared" si="13"/>
        <v>0.6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194</v>
      </c>
      <c r="I196" s="23" t="s">
        <v>390</v>
      </c>
      <c r="J196" s="24">
        <v>3</v>
      </c>
      <c r="K196" s="32">
        <v>0</v>
      </c>
      <c r="L196" s="32">
        <v>0</v>
      </c>
      <c r="M196" s="32">
        <v>1</v>
      </c>
      <c r="N196" s="32">
        <v>0</v>
      </c>
      <c r="O196" s="32">
        <v>2</v>
      </c>
      <c r="P196" s="32">
        <v>1</v>
      </c>
      <c r="Q196" s="32">
        <v>0</v>
      </c>
      <c r="R196" s="32">
        <v>0</v>
      </c>
      <c r="S196" s="32">
        <v>0</v>
      </c>
      <c r="T196" s="32">
        <v>0</v>
      </c>
      <c r="U196" s="32">
        <v>0</v>
      </c>
      <c r="V196" s="44">
        <v>4.24</v>
      </c>
      <c r="W196" s="25">
        <f t="shared" si="10"/>
        <v>7</v>
      </c>
      <c r="X196" s="26">
        <f t="shared" si="11"/>
        <v>1.6509433962264151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29">
        <v>1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195</v>
      </c>
      <c r="I197" s="23" t="s">
        <v>391</v>
      </c>
      <c r="J197" s="24">
        <v>0</v>
      </c>
      <c r="K197" s="32">
        <v>0</v>
      </c>
      <c r="L197" s="32">
        <v>2</v>
      </c>
      <c r="M197" s="32">
        <v>1</v>
      </c>
      <c r="N197" s="32">
        <v>0</v>
      </c>
      <c r="O197" s="32">
        <v>0</v>
      </c>
      <c r="P197" s="32">
        <v>4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44">
        <v>5.5650000000000004</v>
      </c>
      <c r="W197" s="25">
        <f t="shared" si="10"/>
        <v>7</v>
      </c>
      <c r="X197" s="26">
        <f t="shared" si="11"/>
        <v>1.2578616352201257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29">
        <v>2</v>
      </c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196</v>
      </c>
      <c r="I198" s="23" t="s">
        <v>392</v>
      </c>
      <c r="J198" s="24">
        <v>0</v>
      </c>
      <c r="K198" s="32">
        <v>0</v>
      </c>
      <c r="L198" s="32">
        <v>0</v>
      </c>
      <c r="M198" s="32">
        <v>0</v>
      </c>
      <c r="N198" s="32">
        <v>1</v>
      </c>
      <c r="O198" s="32">
        <v>1</v>
      </c>
      <c r="P198" s="32">
        <v>5</v>
      </c>
      <c r="Q198" s="32">
        <v>1</v>
      </c>
      <c r="R198" s="32">
        <v>0</v>
      </c>
      <c r="S198" s="32">
        <v>1</v>
      </c>
      <c r="T198" s="32">
        <v>0</v>
      </c>
      <c r="U198" s="32">
        <v>0</v>
      </c>
      <c r="V198" s="44">
        <v>32.594999999999999</v>
      </c>
      <c r="W198" s="25">
        <f t="shared" ref="W198:W261" si="14">SUM(J198:U198)</f>
        <v>9</v>
      </c>
      <c r="X198" s="26">
        <f t="shared" ref="X198:X261" si="15">IFERROR(W198/V198,0)</f>
        <v>0.2761159687068569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29">
        <v>1</v>
      </c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401</v>
      </c>
      <c r="D199" s="23" t="s">
        <v>242</v>
      </c>
      <c r="E199" s="23" t="s">
        <v>259</v>
      </c>
      <c r="F199" s="22" t="s">
        <v>71</v>
      </c>
      <c r="G199" s="22" t="s">
        <v>307</v>
      </c>
      <c r="H199" s="24">
        <v>197</v>
      </c>
      <c r="I199" s="23" t="s">
        <v>393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44">
        <v>29.68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29">
        <v>1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404</v>
      </c>
      <c r="D200" s="23" t="s">
        <v>394</v>
      </c>
      <c r="E200" s="23" t="s">
        <v>394</v>
      </c>
      <c r="F200" s="22" t="s">
        <v>18</v>
      </c>
      <c r="G200" s="22" t="s">
        <v>307</v>
      </c>
      <c r="H200" s="24">
        <v>198</v>
      </c>
      <c r="I200" s="23" t="s">
        <v>72</v>
      </c>
      <c r="J200" s="24">
        <v>0</v>
      </c>
      <c r="K200" s="32">
        <v>0</v>
      </c>
      <c r="L200" s="32">
        <v>3</v>
      </c>
      <c r="M200" s="32">
        <v>1</v>
      </c>
      <c r="N200" s="32">
        <v>1</v>
      </c>
      <c r="O200" s="32">
        <v>1</v>
      </c>
      <c r="P200" s="32">
        <v>7</v>
      </c>
      <c r="Q200" s="32">
        <v>0</v>
      </c>
      <c r="R200" s="32">
        <v>0</v>
      </c>
      <c r="S200" s="32">
        <v>0</v>
      </c>
      <c r="T200" s="32">
        <v>0</v>
      </c>
      <c r="U200" s="32">
        <v>0</v>
      </c>
      <c r="V200" s="44">
        <v>23.32</v>
      </c>
      <c r="W200" s="25">
        <f t="shared" si="14"/>
        <v>13</v>
      </c>
      <c r="X200" s="26">
        <f t="shared" si="15"/>
        <v>0.55746140651801024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29">
        <v>0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199</v>
      </c>
      <c r="I201" s="23" t="s">
        <v>395</v>
      </c>
      <c r="J201" s="24">
        <v>1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44">
        <v>11.66</v>
      </c>
      <c r="W201" s="25">
        <f t="shared" si="14"/>
        <v>1</v>
      </c>
      <c r="X201" s="26">
        <f t="shared" si="15"/>
        <v>8.5763293310463118E-2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200</v>
      </c>
      <c r="I202" s="23" t="s">
        <v>396</v>
      </c>
      <c r="J202" s="24">
        <v>1</v>
      </c>
      <c r="K202" s="32">
        <v>0</v>
      </c>
      <c r="L202" s="32">
        <v>0</v>
      </c>
      <c r="M202" s="32">
        <v>0</v>
      </c>
      <c r="N202" s="32">
        <v>1</v>
      </c>
      <c r="O202" s="32">
        <v>0</v>
      </c>
      <c r="P202" s="32">
        <v>1</v>
      </c>
      <c r="Q202" s="32">
        <v>0</v>
      </c>
      <c r="R202" s="32">
        <v>0</v>
      </c>
      <c r="S202" s="32">
        <v>0</v>
      </c>
      <c r="T202" s="32">
        <v>0</v>
      </c>
      <c r="U202" s="32">
        <v>0</v>
      </c>
      <c r="V202" s="44">
        <v>15.105</v>
      </c>
      <c r="W202" s="25">
        <f t="shared" si="14"/>
        <v>3</v>
      </c>
      <c r="X202" s="26">
        <f t="shared" si="15"/>
        <v>0.19860973187686196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71</v>
      </c>
      <c r="C203" s="23">
        <v>401</v>
      </c>
      <c r="D203" s="23" t="s">
        <v>242</v>
      </c>
      <c r="E203" s="23" t="s">
        <v>259</v>
      </c>
      <c r="F203" s="22" t="s">
        <v>71</v>
      </c>
      <c r="G203" s="22" t="s">
        <v>307</v>
      </c>
      <c r="H203" s="24">
        <v>201</v>
      </c>
      <c r="I203" s="23" t="s">
        <v>397</v>
      </c>
      <c r="J203" s="24">
        <v>0</v>
      </c>
      <c r="K203" s="32">
        <v>0</v>
      </c>
      <c r="L203" s="32">
        <v>0</v>
      </c>
      <c r="M203" s="32">
        <v>1</v>
      </c>
      <c r="N203" s="32">
        <v>0</v>
      </c>
      <c r="O203" s="32">
        <v>0</v>
      </c>
      <c r="P203" s="32">
        <v>2</v>
      </c>
      <c r="Q203" s="32">
        <v>0</v>
      </c>
      <c r="R203" s="32">
        <v>1</v>
      </c>
      <c r="S203" s="32">
        <v>0</v>
      </c>
      <c r="T203" s="32">
        <v>0</v>
      </c>
      <c r="U203" s="32">
        <v>0</v>
      </c>
      <c r="V203" s="44">
        <v>18.285</v>
      </c>
      <c r="W203" s="25">
        <f t="shared" si="14"/>
        <v>4</v>
      </c>
      <c r="X203" s="26">
        <f t="shared" si="15"/>
        <v>0.21875854525567404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306</v>
      </c>
      <c r="H204" s="24">
        <v>202</v>
      </c>
      <c r="I204" s="23" t="s">
        <v>398</v>
      </c>
      <c r="J204" s="24">
        <v>1</v>
      </c>
      <c r="K204" s="32">
        <v>1</v>
      </c>
      <c r="L204" s="32">
        <v>0</v>
      </c>
      <c r="M204" s="32">
        <v>2</v>
      </c>
      <c r="N204" s="32">
        <v>1</v>
      </c>
      <c r="O204" s="32">
        <v>1</v>
      </c>
      <c r="P204" s="32">
        <v>0</v>
      </c>
      <c r="Q204" s="32">
        <v>1</v>
      </c>
      <c r="R204" s="32">
        <v>0</v>
      </c>
      <c r="S204" s="32">
        <v>0</v>
      </c>
      <c r="T204" s="32">
        <v>0</v>
      </c>
      <c r="U204" s="32">
        <v>0</v>
      </c>
      <c r="V204" s="44">
        <v>55.120000000000005</v>
      </c>
      <c r="W204" s="25">
        <f t="shared" si="14"/>
        <v>7</v>
      </c>
      <c r="X204" s="26">
        <f t="shared" si="15"/>
        <v>0.12699564586357037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1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29">
        <v>1</v>
      </c>
      <c r="AL204" s="25">
        <f t="shared" si="16"/>
        <v>1</v>
      </c>
      <c r="AM204" s="26">
        <f t="shared" si="17"/>
        <v>1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204</v>
      </c>
      <c r="I205" s="23" t="s">
        <v>399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32">
        <v>0</v>
      </c>
      <c r="V205" s="44">
        <v>6.8900000000000006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186</v>
      </c>
      <c r="C206" s="23">
        <v>401</v>
      </c>
      <c r="D206" s="23" t="s">
        <v>242</v>
      </c>
      <c r="E206" s="23" t="s">
        <v>259</v>
      </c>
      <c r="F206" s="22" t="s">
        <v>186</v>
      </c>
      <c r="G206" s="22" t="s">
        <v>307</v>
      </c>
      <c r="H206" s="24">
        <v>205</v>
      </c>
      <c r="I206" s="23" t="s">
        <v>400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1</v>
      </c>
      <c r="S206" s="32">
        <v>0</v>
      </c>
      <c r="T206" s="32">
        <v>0</v>
      </c>
      <c r="U206" s="32">
        <v>0</v>
      </c>
      <c r="V206" s="44">
        <v>7.6850000000000005</v>
      </c>
      <c r="W206" s="25">
        <f t="shared" si="14"/>
        <v>1</v>
      </c>
      <c r="X206" s="26">
        <f t="shared" si="15"/>
        <v>0.13012361743656473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206</v>
      </c>
      <c r="I207" s="23" t="s">
        <v>401</v>
      </c>
      <c r="J207" s="24">
        <v>0</v>
      </c>
      <c r="K207" s="32">
        <v>1</v>
      </c>
      <c r="L207" s="32">
        <v>4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44">
        <v>7.42</v>
      </c>
      <c r="W207" s="25">
        <f t="shared" si="14"/>
        <v>5</v>
      </c>
      <c r="X207" s="26">
        <f t="shared" si="15"/>
        <v>0.67385444743935308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29">
        <v>1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207</v>
      </c>
      <c r="I208" s="23" t="s">
        <v>402</v>
      </c>
      <c r="J208" s="24">
        <v>1</v>
      </c>
      <c r="K208" s="32">
        <v>1</v>
      </c>
      <c r="L208" s="32">
        <v>10</v>
      </c>
      <c r="M208" s="32">
        <v>6</v>
      </c>
      <c r="N208" s="32">
        <v>9</v>
      </c>
      <c r="O208" s="32">
        <v>7</v>
      </c>
      <c r="P208" s="32">
        <v>0</v>
      </c>
      <c r="Q208" s="32">
        <v>4</v>
      </c>
      <c r="R208" s="32">
        <v>6</v>
      </c>
      <c r="S208" s="32">
        <v>7</v>
      </c>
      <c r="T208" s="32">
        <v>0</v>
      </c>
      <c r="U208" s="32">
        <v>0</v>
      </c>
      <c r="V208" s="44">
        <v>14.045</v>
      </c>
      <c r="W208" s="25">
        <f t="shared" si="14"/>
        <v>51</v>
      </c>
      <c r="X208" s="26">
        <f t="shared" si="15"/>
        <v>3.631185475258099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29">
        <v>4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307</v>
      </c>
      <c r="H209" s="24">
        <v>208</v>
      </c>
      <c r="I209" s="23" t="s">
        <v>403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32">
        <v>0</v>
      </c>
      <c r="V209" s="44">
        <v>11.395000000000001</v>
      </c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29">
        <v>1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200</v>
      </c>
      <c r="C210" s="23">
        <v>401</v>
      </c>
      <c r="D210" s="23" t="s">
        <v>242</v>
      </c>
      <c r="E210" s="23" t="s">
        <v>259</v>
      </c>
      <c r="F210" s="22" t="s">
        <v>200</v>
      </c>
      <c r="G210" s="22" t="s">
        <v>306</v>
      </c>
      <c r="H210" s="24">
        <v>209</v>
      </c>
      <c r="I210" s="23" t="s">
        <v>404</v>
      </c>
      <c r="J210" s="24">
        <v>19</v>
      </c>
      <c r="K210" s="32">
        <v>16</v>
      </c>
      <c r="L210" s="32">
        <v>35</v>
      </c>
      <c r="M210" s="32">
        <v>31</v>
      </c>
      <c r="N210" s="32">
        <v>13</v>
      </c>
      <c r="O210" s="32">
        <v>2</v>
      </c>
      <c r="P210" s="32">
        <v>0</v>
      </c>
      <c r="Q210" s="32">
        <v>10</v>
      </c>
      <c r="R210" s="32">
        <v>9</v>
      </c>
      <c r="S210" s="32">
        <v>1</v>
      </c>
      <c r="T210" s="32">
        <v>0</v>
      </c>
      <c r="U210" s="32">
        <v>0</v>
      </c>
      <c r="V210" s="44">
        <v>74.73</v>
      </c>
      <c r="W210" s="25">
        <f t="shared" si="14"/>
        <v>136</v>
      </c>
      <c r="X210" s="26">
        <f t="shared" si="15"/>
        <v>1.819884919041884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29">
        <v>19</v>
      </c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306</v>
      </c>
      <c r="H211" s="24">
        <v>211</v>
      </c>
      <c r="I211" s="23" t="s">
        <v>405</v>
      </c>
      <c r="J211" s="24">
        <v>29</v>
      </c>
      <c r="K211" s="32">
        <v>9</v>
      </c>
      <c r="L211" s="32">
        <v>8</v>
      </c>
      <c r="M211" s="32">
        <v>12</v>
      </c>
      <c r="N211" s="32">
        <v>11</v>
      </c>
      <c r="O211" s="32">
        <v>17</v>
      </c>
      <c r="P211" s="32">
        <v>1</v>
      </c>
      <c r="Q211" s="32">
        <v>7</v>
      </c>
      <c r="R211" s="32">
        <v>1</v>
      </c>
      <c r="S211" s="32">
        <v>11</v>
      </c>
      <c r="T211" s="32">
        <v>0</v>
      </c>
      <c r="U211" s="32">
        <v>0</v>
      </c>
      <c r="V211" s="44">
        <v>23.85</v>
      </c>
      <c r="W211" s="25">
        <f t="shared" si="14"/>
        <v>106</v>
      </c>
      <c r="X211" s="26">
        <f t="shared" si="15"/>
        <v>4.4444444444444438</v>
      </c>
      <c r="Y211" s="16">
        <v>12</v>
      </c>
      <c r="Z211" s="16">
        <v>6</v>
      </c>
      <c r="AA211" s="16">
        <v>2</v>
      </c>
      <c r="AB211" s="16">
        <v>5</v>
      </c>
      <c r="AC211" s="16">
        <v>5</v>
      </c>
      <c r="AD211" s="16">
        <v>7</v>
      </c>
      <c r="AE211" s="16">
        <v>0</v>
      </c>
      <c r="AF211" s="16">
        <v>2</v>
      </c>
      <c r="AG211" s="16">
        <v>2</v>
      </c>
      <c r="AH211" s="16">
        <v>0</v>
      </c>
      <c r="AI211" s="16">
        <v>0</v>
      </c>
      <c r="AJ211" s="16">
        <v>0</v>
      </c>
      <c r="AK211" s="29">
        <v>45</v>
      </c>
      <c r="AL211" s="25">
        <f t="shared" si="16"/>
        <v>41</v>
      </c>
      <c r="AM211" s="26">
        <f t="shared" si="17"/>
        <v>0.91111111111111109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309</v>
      </c>
      <c r="H212" s="24">
        <v>212</v>
      </c>
      <c r="I212" s="23" t="s">
        <v>406</v>
      </c>
      <c r="J212" s="24">
        <v>31</v>
      </c>
      <c r="K212" s="32">
        <v>30</v>
      </c>
      <c r="L212" s="32">
        <v>22</v>
      </c>
      <c r="M212" s="32">
        <v>30</v>
      </c>
      <c r="N212" s="32">
        <v>20</v>
      </c>
      <c r="O212" s="32">
        <v>24</v>
      </c>
      <c r="P212" s="32">
        <v>4</v>
      </c>
      <c r="Q212" s="32">
        <v>27</v>
      </c>
      <c r="R212" s="32">
        <v>34</v>
      </c>
      <c r="S212" s="32">
        <v>26</v>
      </c>
      <c r="T212" s="32">
        <v>0</v>
      </c>
      <c r="U212" s="32">
        <v>0</v>
      </c>
      <c r="V212" s="44">
        <v>16.96</v>
      </c>
      <c r="W212" s="25">
        <f t="shared" si="14"/>
        <v>248</v>
      </c>
      <c r="X212" s="26">
        <f t="shared" si="15"/>
        <v>14.622641509433961</v>
      </c>
      <c r="Y212" s="16">
        <v>9</v>
      </c>
      <c r="Z212" s="16">
        <v>1</v>
      </c>
      <c r="AA212" s="16">
        <v>1</v>
      </c>
      <c r="AB212" s="16">
        <v>1</v>
      </c>
      <c r="AC212" s="16">
        <v>0</v>
      </c>
      <c r="AD212" s="16">
        <v>2</v>
      </c>
      <c r="AE212" s="16">
        <v>1</v>
      </c>
      <c r="AF212" s="16">
        <v>0</v>
      </c>
      <c r="AG212" s="16">
        <v>0</v>
      </c>
      <c r="AH212" s="16">
        <v>1</v>
      </c>
      <c r="AI212" s="16">
        <v>0</v>
      </c>
      <c r="AJ212" s="16">
        <v>0</v>
      </c>
      <c r="AK212" s="29">
        <v>54</v>
      </c>
      <c r="AL212" s="25">
        <f t="shared" si="16"/>
        <v>16</v>
      </c>
      <c r="AM212" s="26">
        <f t="shared" si="17"/>
        <v>0.29629629629629628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307</v>
      </c>
      <c r="H213" s="24">
        <v>213</v>
      </c>
      <c r="I213" s="23" t="s">
        <v>407</v>
      </c>
      <c r="J213" s="24">
        <v>0</v>
      </c>
      <c r="K213" s="32">
        <v>1</v>
      </c>
      <c r="L213" s="32">
        <v>1</v>
      </c>
      <c r="M213" s="32">
        <v>0</v>
      </c>
      <c r="N213" s="32">
        <v>1</v>
      </c>
      <c r="O213" s="32">
        <v>0</v>
      </c>
      <c r="P213" s="32">
        <v>3</v>
      </c>
      <c r="Q213" s="32">
        <v>1</v>
      </c>
      <c r="R213" s="32">
        <v>1</v>
      </c>
      <c r="S213" s="32">
        <v>0</v>
      </c>
      <c r="T213" s="32">
        <v>0</v>
      </c>
      <c r="U213" s="32">
        <v>0</v>
      </c>
      <c r="V213" s="44">
        <v>448.38</v>
      </c>
      <c r="W213" s="25">
        <f t="shared" si="14"/>
        <v>8</v>
      </c>
      <c r="X213" s="26">
        <f t="shared" si="15"/>
        <v>1.784200901021455E-2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29">
        <v>1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306</v>
      </c>
      <c r="H214" s="24">
        <v>214</v>
      </c>
      <c r="I214" s="23" t="s">
        <v>408</v>
      </c>
      <c r="J214" s="24">
        <v>0</v>
      </c>
      <c r="K214" s="32">
        <v>1</v>
      </c>
      <c r="L214" s="32">
        <v>4</v>
      </c>
      <c r="M214" s="32">
        <v>4</v>
      </c>
      <c r="N214" s="32">
        <v>6</v>
      </c>
      <c r="O214" s="32">
        <v>9</v>
      </c>
      <c r="P214" s="32">
        <v>0</v>
      </c>
      <c r="Q214" s="32">
        <v>6</v>
      </c>
      <c r="R214" s="32">
        <v>10</v>
      </c>
      <c r="S214" s="32">
        <v>9</v>
      </c>
      <c r="T214" s="32">
        <v>0</v>
      </c>
      <c r="U214" s="32">
        <v>0</v>
      </c>
      <c r="V214" s="44">
        <v>286.2</v>
      </c>
      <c r="W214" s="25">
        <f t="shared" si="14"/>
        <v>49</v>
      </c>
      <c r="X214" s="26">
        <f t="shared" si="15"/>
        <v>0.17120894479385046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29">
        <v>2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215</v>
      </c>
      <c r="I215" s="23" t="s">
        <v>409</v>
      </c>
      <c r="J215" s="24">
        <v>2</v>
      </c>
      <c r="K215" s="32">
        <v>1</v>
      </c>
      <c r="L215" s="32">
        <v>4</v>
      </c>
      <c r="M215" s="32">
        <v>5</v>
      </c>
      <c r="N215" s="32">
        <v>4</v>
      </c>
      <c r="O215" s="32">
        <v>3</v>
      </c>
      <c r="P215" s="32">
        <v>4</v>
      </c>
      <c r="Q215" s="32">
        <v>3</v>
      </c>
      <c r="R215" s="32">
        <v>1</v>
      </c>
      <c r="S215" s="32">
        <v>0</v>
      </c>
      <c r="T215" s="32">
        <v>0</v>
      </c>
      <c r="U215" s="32">
        <v>0</v>
      </c>
      <c r="V215" s="44">
        <v>4.24</v>
      </c>
      <c r="W215" s="25">
        <f t="shared" si="14"/>
        <v>27</v>
      </c>
      <c r="X215" s="26">
        <f t="shared" si="15"/>
        <v>6.3679245283018862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216</v>
      </c>
      <c r="I216" s="23" t="s">
        <v>410</v>
      </c>
      <c r="J216" s="24">
        <v>0</v>
      </c>
      <c r="K216" s="32">
        <v>0</v>
      </c>
      <c r="L216" s="32">
        <v>1</v>
      </c>
      <c r="M216" s="32">
        <v>2</v>
      </c>
      <c r="N216" s="32">
        <v>0</v>
      </c>
      <c r="O216" s="32">
        <v>2</v>
      </c>
      <c r="P216" s="32">
        <v>1</v>
      </c>
      <c r="Q216" s="32">
        <v>0</v>
      </c>
      <c r="R216" s="32">
        <v>1</v>
      </c>
      <c r="S216" s="32">
        <v>1</v>
      </c>
      <c r="T216" s="32">
        <v>0</v>
      </c>
      <c r="U216" s="32">
        <v>0</v>
      </c>
      <c r="V216" s="44">
        <v>8.48</v>
      </c>
      <c r="W216" s="25">
        <f t="shared" si="14"/>
        <v>8</v>
      </c>
      <c r="X216" s="26">
        <f t="shared" si="15"/>
        <v>0.94339622641509424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217</v>
      </c>
      <c r="I217" s="23" t="s">
        <v>411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32">
        <v>0</v>
      </c>
      <c r="V217" s="44">
        <v>10.600000000000001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1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29">
        <v>1</v>
      </c>
      <c r="AL217" s="25">
        <f t="shared" si="16"/>
        <v>1</v>
      </c>
      <c r="AM217" s="26">
        <f t="shared" si="17"/>
        <v>1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218</v>
      </c>
      <c r="I218" s="23" t="s">
        <v>412</v>
      </c>
      <c r="J218" s="24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1</v>
      </c>
      <c r="Q218" s="32">
        <v>0</v>
      </c>
      <c r="R218" s="32">
        <v>0</v>
      </c>
      <c r="S218" s="32">
        <v>2</v>
      </c>
      <c r="T218" s="32">
        <v>0</v>
      </c>
      <c r="U218" s="32">
        <v>0</v>
      </c>
      <c r="V218" s="44">
        <v>41.605000000000004</v>
      </c>
      <c r="W218" s="25">
        <f t="shared" si="14"/>
        <v>3</v>
      </c>
      <c r="X218" s="26">
        <f t="shared" si="15"/>
        <v>7.2106717942554979E-2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1</v>
      </c>
      <c r="AG218" s="16">
        <v>0</v>
      </c>
      <c r="AH218" s="16">
        <v>0</v>
      </c>
      <c r="AI218" s="16">
        <v>0</v>
      </c>
      <c r="AJ218" s="16">
        <v>0</v>
      </c>
      <c r="AK218" s="29">
        <v>1</v>
      </c>
      <c r="AL218" s="25">
        <f t="shared" si="16"/>
        <v>1</v>
      </c>
      <c r="AM218" s="26">
        <f t="shared" si="17"/>
        <v>1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219</v>
      </c>
      <c r="I219" s="23" t="s">
        <v>413</v>
      </c>
      <c r="J219" s="24">
        <v>0</v>
      </c>
      <c r="K219" s="32">
        <v>3</v>
      </c>
      <c r="L219" s="32">
        <v>0</v>
      </c>
      <c r="M219" s="32">
        <v>1</v>
      </c>
      <c r="N219" s="32">
        <v>3</v>
      </c>
      <c r="O219" s="32">
        <v>2</v>
      </c>
      <c r="P219" s="32">
        <v>0</v>
      </c>
      <c r="Q219" s="32">
        <v>1</v>
      </c>
      <c r="R219" s="32">
        <v>8</v>
      </c>
      <c r="S219" s="32">
        <v>0</v>
      </c>
      <c r="T219" s="32">
        <v>0</v>
      </c>
      <c r="U219" s="32">
        <v>0</v>
      </c>
      <c r="V219" s="44">
        <v>6.8900000000000006</v>
      </c>
      <c r="W219" s="25">
        <f t="shared" si="14"/>
        <v>18</v>
      </c>
      <c r="X219" s="26">
        <f t="shared" si="15"/>
        <v>2.6124818577648763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220</v>
      </c>
      <c r="I220" s="23" t="s">
        <v>414</v>
      </c>
      <c r="J220" s="24">
        <v>3</v>
      </c>
      <c r="K220" s="32">
        <v>1</v>
      </c>
      <c r="L220" s="32">
        <v>3</v>
      </c>
      <c r="M220" s="32">
        <v>2</v>
      </c>
      <c r="N220" s="32">
        <v>2</v>
      </c>
      <c r="O220" s="32">
        <v>8</v>
      </c>
      <c r="P220" s="32">
        <v>1</v>
      </c>
      <c r="Q220" s="32">
        <v>1</v>
      </c>
      <c r="R220" s="32">
        <v>3</v>
      </c>
      <c r="S220" s="32">
        <v>7</v>
      </c>
      <c r="T220" s="32">
        <v>0</v>
      </c>
      <c r="U220" s="32">
        <v>0</v>
      </c>
      <c r="V220" s="44">
        <v>21.995000000000001</v>
      </c>
      <c r="W220" s="25">
        <f t="shared" si="14"/>
        <v>31</v>
      </c>
      <c r="X220" s="26">
        <f t="shared" si="15"/>
        <v>1.4094112298249601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307</v>
      </c>
      <c r="H221" s="24">
        <v>221</v>
      </c>
      <c r="I221" s="23" t="s">
        <v>415</v>
      </c>
      <c r="J221" s="24">
        <v>2</v>
      </c>
      <c r="K221" s="32">
        <v>1</v>
      </c>
      <c r="L221" s="32">
        <v>1</v>
      </c>
      <c r="M221" s="32">
        <v>0</v>
      </c>
      <c r="N221" s="32">
        <v>1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32">
        <v>0</v>
      </c>
      <c r="V221" s="44">
        <v>2.12</v>
      </c>
      <c r="W221" s="25">
        <f t="shared" si="14"/>
        <v>5</v>
      </c>
      <c r="X221" s="26">
        <f t="shared" si="15"/>
        <v>2.3584905660377355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29">
        <v>1</v>
      </c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306</v>
      </c>
      <c r="H222" s="24">
        <v>222</v>
      </c>
      <c r="I222" s="23" t="s">
        <v>416</v>
      </c>
      <c r="J222" s="24">
        <v>13</v>
      </c>
      <c r="K222" s="32">
        <v>8</v>
      </c>
      <c r="L222" s="32">
        <v>7</v>
      </c>
      <c r="M222" s="32">
        <v>7</v>
      </c>
      <c r="N222" s="32">
        <v>11</v>
      </c>
      <c r="O222" s="32">
        <v>7</v>
      </c>
      <c r="P222" s="32">
        <v>5</v>
      </c>
      <c r="Q222" s="32">
        <v>8</v>
      </c>
      <c r="R222" s="32">
        <v>17</v>
      </c>
      <c r="S222" s="32">
        <v>17</v>
      </c>
      <c r="T222" s="32">
        <v>0</v>
      </c>
      <c r="U222" s="32">
        <v>0</v>
      </c>
      <c r="V222" s="44">
        <v>7.1550000000000002</v>
      </c>
      <c r="W222" s="25">
        <f t="shared" si="14"/>
        <v>100</v>
      </c>
      <c r="X222" s="26">
        <f t="shared" si="15"/>
        <v>13.976240391334731</v>
      </c>
      <c r="Y222" s="16">
        <v>2</v>
      </c>
      <c r="Z222" s="16">
        <v>0</v>
      </c>
      <c r="AA222" s="16">
        <v>0</v>
      </c>
      <c r="AB222" s="16">
        <v>2</v>
      </c>
      <c r="AC222" s="16">
        <v>0</v>
      </c>
      <c r="AD222" s="16">
        <v>1</v>
      </c>
      <c r="AE222" s="16">
        <v>0</v>
      </c>
      <c r="AF222" s="16">
        <v>2</v>
      </c>
      <c r="AG222" s="16">
        <v>0</v>
      </c>
      <c r="AH222" s="16">
        <v>1</v>
      </c>
      <c r="AI222" s="16">
        <v>0</v>
      </c>
      <c r="AJ222" s="16">
        <v>0</v>
      </c>
      <c r="AK222" s="29">
        <v>14</v>
      </c>
      <c r="AL222" s="25">
        <f t="shared" si="16"/>
        <v>8</v>
      </c>
      <c r="AM222" s="26">
        <f t="shared" si="17"/>
        <v>0.5714285714285714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307</v>
      </c>
      <c r="H223" s="24">
        <v>223</v>
      </c>
      <c r="I223" s="23" t="s">
        <v>417</v>
      </c>
      <c r="J223" s="24">
        <v>3</v>
      </c>
      <c r="K223" s="32">
        <v>2</v>
      </c>
      <c r="L223" s="32">
        <v>3</v>
      </c>
      <c r="M223" s="32">
        <v>1</v>
      </c>
      <c r="N223" s="32">
        <v>1</v>
      </c>
      <c r="O223" s="32">
        <v>3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32">
        <v>0</v>
      </c>
      <c r="V223" s="44">
        <v>103.35000000000001</v>
      </c>
      <c r="W223" s="25">
        <f t="shared" si="14"/>
        <v>13</v>
      </c>
      <c r="X223" s="26">
        <f t="shared" si="15"/>
        <v>0.12578616352201258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29">
        <v>1</v>
      </c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306</v>
      </c>
      <c r="H224" s="24">
        <v>224</v>
      </c>
      <c r="I224" s="23" t="s">
        <v>418</v>
      </c>
      <c r="J224" s="24">
        <v>22</v>
      </c>
      <c r="K224" s="32">
        <v>27</v>
      </c>
      <c r="L224" s="32">
        <v>18</v>
      </c>
      <c r="M224" s="32">
        <v>24</v>
      </c>
      <c r="N224" s="32">
        <v>24</v>
      </c>
      <c r="O224" s="32">
        <v>15</v>
      </c>
      <c r="P224" s="32">
        <v>14</v>
      </c>
      <c r="Q224" s="32">
        <v>25</v>
      </c>
      <c r="R224" s="32">
        <v>33</v>
      </c>
      <c r="S224" s="32">
        <v>20</v>
      </c>
      <c r="T224" s="32">
        <v>0</v>
      </c>
      <c r="U224" s="32">
        <v>0</v>
      </c>
      <c r="V224" s="44">
        <v>10.600000000000001</v>
      </c>
      <c r="W224" s="25">
        <f t="shared" si="14"/>
        <v>222</v>
      </c>
      <c r="X224" s="26">
        <f t="shared" si="15"/>
        <v>20.943396226415093</v>
      </c>
      <c r="Y224" s="16">
        <v>8</v>
      </c>
      <c r="Z224" s="16">
        <v>3</v>
      </c>
      <c r="AA224" s="16">
        <v>2</v>
      </c>
      <c r="AB224" s="16">
        <v>2</v>
      </c>
      <c r="AC224" s="16">
        <v>4</v>
      </c>
      <c r="AD224" s="16">
        <v>5</v>
      </c>
      <c r="AE224" s="16">
        <v>1</v>
      </c>
      <c r="AF224" s="16">
        <v>1</v>
      </c>
      <c r="AG224" s="16">
        <v>0</v>
      </c>
      <c r="AH224" s="16">
        <v>3</v>
      </c>
      <c r="AI224" s="16">
        <v>0</v>
      </c>
      <c r="AJ224" s="16">
        <v>0</v>
      </c>
      <c r="AK224" s="29">
        <v>109</v>
      </c>
      <c r="AL224" s="25">
        <f t="shared" si="16"/>
        <v>29</v>
      </c>
      <c r="AM224" s="26">
        <f t="shared" si="17"/>
        <v>0.26605504587155965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225</v>
      </c>
      <c r="I225" s="23" t="s">
        <v>419</v>
      </c>
      <c r="J225" s="24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32">
        <v>0</v>
      </c>
      <c r="V225" s="44">
        <v>73.405000000000001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226</v>
      </c>
      <c r="I226" s="23" t="s">
        <v>420</v>
      </c>
      <c r="J226" s="24">
        <v>0</v>
      </c>
      <c r="K226" s="32">
        <v>0</v>
      </c>
      <c r="L226" s="32">
        <v>1</v>
      </c>
      <c r="M226" s="32">
        <v>0</v>
      </c>
      <c r="N226" s="32">
        <v>1</v>
      </c>
      <c r="O226" s="32">
        <v>1</v>
      </c>
      <c r="P226" s="32">
        <v>0</v>
      </c>
      <c r="Q226" s="32">
        <v>1</v>
      </c>
      <c r="R226" s="32">
        <v>1</v>
      </c>
      <c r="S226" s="32">
        <v>0</v>
      </c>
      <c r="T226" s="32">
        <v>0</v>
      </c>
      <c r="U226" s="32">
        <v>0</v>
      </c>
      <c r="V226" s="44">
        <v>259.17</v>
      </c>
      <c r="W226" s="25">
        <f t="shared" si="14"/>
        <v>5</v>
      </c>
      <c r="X226" s="26">
        <f t="shared" si="15"/>
        <v>1.9292356368406836E-2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307</v>
      </c>
      <c r="H227" s="24">
        <v>227</v>
      </c>
      <c r="I227" s="23" t="s">
        <v>243</v>
      </c>
      <c r="J227" s="24">
        <v>0</v>
      </c>
      <c r="K227" s="32">
        <v>1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32">
        <v>0</v>
      </c>
      <c r="V227" s="44">
        <v>282.49</v>
      </c>
      <c r="W227" s="25">
        <f t="shared" si="14"/>
        <v>1</v>
      </c>
      <c r="X227" s="26">
        <f t="shared" si="15"/>
        <v>3.5399483167545751E-3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29">
        <v>1</v>
      </c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306</v>
      </c>
      <c r="H228" s="24">
        <v>228</v>
      </c>
      <c r="I228" s="23" t="s">
        <v>421</v>
      </c>
      <c r="J228" s="24">
        <v>2</v>
      </c>
      <c r="K228" s="32">
        <v>5</v>
      </c>
      <c r="L228" s="32">
        <v>0</v>
      </c>
      <c r="M228" s="32">
        <v>12</v>
      </c>
      <c r="N228" s="32">
        <v>1</v>
      </c>
      <c r="O228" s="32">
        <v>0</v>
      </c>
      <c r="P228" s="32">
        <v>0</v>
      </c>
      <c r="Q228" s="32">
        <v>3</v>
      </c>
      <c r="R228" s="32">
        <v>0</v>
      </c>
      <c r="S228" s="32">
        <v>2</v>
      </c>
      <c r="T228" s="32">
        <v>0</v>
      </c>
      <c r="U228" s="32">
        <v>0</v>
      </c>
      <c r="V228" s="44">
        <v>16.695</v>
      </c>
      <c r="W228" s="25">
        <f t="shared" si="14"/>
        <v>25</v>
      </c>
      <c r="X228" s="26">
        <f t="shared" si="15"/>
        <v>1.4974543276430068</v>
      </c>
      <c r="Y228" s="16">
        <v>6</v>
      </c>
      <c r="Z228" s="16">
        <v>5</v>
      </c>
      <c r="AA228" s="16">
        <v>1</v>
      </c>
      <c r="AB228" s="16">
        <v>3</v>
      </c>
      <c r="AC228" s="16">
        <v>1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29">
        <v>106</v>
      </c>
      <c r="AL228" s="25">
        <f t="shared" si="16"/>
        <v>16</v>
      </c>
      <c r="AM228" s="26">
        <f t="shared" si="17"/>
        <v>0.15094339622641509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229</v>
      </c>
      <c r="I229" s="23" t="s">
        <v>422</v>
      </c>
      <c r="J229" s="24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32">
        <v>0</v>
      </c>
      <c r="V229" s="44">
        <v>509.86</v>
      </c>
      <c r="W229" s="25">
        <f t="shared" si="14"/>
        <v>0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230</v>
      </c>
      <c r="I230" s="23" t="s">
        <v>423</v>
      </c>
      <c r="J230" s="24">
        <v>2</v>
      </c>
      <c r="K230" s="32">
        <v>3</v>
      </c>
      <c r="L230" s="32">
        <v>0</v>
      </c>
      <c r="M230" s="32">
        <v>0</v>
      </c>
      <c r="N230" s="32">
        <v>0</v>
      </c>
      <c r="O230" s="32">
        <v>1</v>
      </c>
      <c r="P230" s="32">
        <v>3</v>
      </c>
      <c r="Q230" s="32">
        <v>0</v>
      </c>
      <c r="R230" s="32">
        <v>0</v>
      </c>
      <c r="S230" s="32">
        <v>0</v>
      </c>
      <c r="T230" s="32">
        <v>0</v>
      </c>
      <c r="U230" s="32">
        <v>0</v>
      </c>
      <c r="V230" s="44">
        <v>8.48</v>
      </c>
      <c r="W230" s="25">
        <f t="shared" si="14"/>
        <v>9</v>
      </c>
      <c r="X230" s="26">
        <f t="shared" si="15"/>
        <v>1.0613207547169812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29">
        <v>1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307</v>
      </c>
      <c r="H231" s="24">
        <v>231</v>
      </c>
      <c r="I231" s="23" t="s">
        <v>424</v>
      </c>
      <c r="J231" s="24">
        <v>7</v>
      </c>
      <c r="K231" s="32">
        <v>1</v>
      </c>
      <c r="L231" s="32">
        <v>15</v>
      </c>
      <c r="M231" s="32">
        <v>8</v>
      </c>
      <c r="N231" s="32">
        <v>11</v>
      </c>
      <c r="O231" s="32">
        <v>14</v>
      </c>
      <c r="P231" s="32">
        <v>0</v>
      </c>
      <c r="Q231" s="32">
        <v>19</v>
      </c>
      <c r="R231" s="32">
        <v>7</v>
      </c>
      <c r="S231" s="32">
        <v>4</v>
      </c>
      <c r="T231" s="32">
        <v>0</v>
      </c>
      <c r="U231" s="32">
        <v>0</v>
      </c>
      <c r="V231" s="44">
        <v>9.01</v>
      </c>
      <c r="W231" s="25">
        <f t="shared" si="14"/>
        <v>86</v>
      </c>
      <c r="X231" s="26">
        <f t="shared" si="15"/>
        <v>9.5449500554938957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29">
        <v>0</v>
      </c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306</v>
      </c>
      <c r="H232" s="24">
        <v>232</v>
      </c>
      <c r="I232" s="23" t="s">
        <v>425</v>
      </c>
      <c r="J232" s="24">
        <v>2</v>
      </c>
      <c r="K232" s="32">
        <v>2</v>
      </c>
      <c r="L232" s="32">
        <v>4</v>
      </c>
      <c r="M232" s="32">
        <v>1</v>
      </c>
      <c r="N232" s="32">
        <v>0</v>
      </c>
      <c r="O232" s="32">
        <v>1</v>
      </c>
      <c r="P232" s="32">
        <v>0</v>
      </c>
      <c r="Q232" s="32">
        <v>1</v>
      </c>
      <c r="R232" s="32">
        <v>0</v>
      </c>
      <c r="S232" s="32">
        <v>8</v>
      </c>
      <c r="T232" s="32">
        <v>0</v>
      </c>
      <c r="U232" s="32">
        <v>0</v>
      </c>
      <c r="V232" s="44">
        <v>12.190000000000001</v>
      </c>
      <c r="W232" s="25">
        <f t="shared" si="14"/>
        <v>19</v>
      </c>
      <c r="X232" s="26">
        <f t="shared" si="15"/>
        <v>1.5586546349466774</v>
      </c>
      <c r="Y232" s="16">
        <v>8</v>
      </c>
      <c r="Z232" s="16">
        <v>0</v>
      </c>
      <c r="AA232" s="16">
        <v>0</v>
      </c>
      <c r="AB232" s="16">
        <v>3</v>
      </c>
      <c r="AC232" s="16">
        <v>0</v>
      </c>
      <c r="AD232" s="16">
        <v>0</v>
      </c>
      <c r="AE232" s="16">
        <v>1</v>
      </c>
      <c r="AF232" s="16">
        <v>1</v>
      </c>
      <c r="AG232" s="16">
        <v>0</v>
      </c>
      <c r="AH232" s="16">
        <v>0</v>
      </c>
      <c r="AI232" s="16">
        <v>0</v>
      </c>
      <c r="AJ232" s="16">
        <v>0</v>
      </c>
      <c r="AK232" s="29">
        <v>4</v>
      </c>
      <c r="AL232" s="25">
        <f t="shared" si="16"/>
        <v>13</v>
      </c>
      <c r="AM232" s="26">
        <f t="shared" si="17"/>
        <v>3.25</v>
      </c>
      <c r="AN232" s="1"/>
      <c r="AO232" s="1"/>
      <c r="AP232" s="1"/>
    </row>
    <row r="233" spans="1:42" s="21" customFormat="1" ht="10.5" x14ac:dyDescent="0.25">
      <c r="A233" s="22" t="s">
        <v>259</v>
      </c>
      <c r="B233" s="22" t="s">
        <v>242</v>
      </c>
      <c r="C233" s="23">
        <v>401</v>
      </c>
      <c r="D233" s="23" t="s">
        <v>242</v>
      </c>
      <c r="E233" s="23" t="s">
        <v>259</v>
      </c>
      <c r="F233" s="22" t="s">
        <v>242</v>
      </c>
      <c r="G233" s="22" t="s">
        <v>307</v>
      </c>
      <c r="H233" s="24">
        <v>234</v>
      </c>
      <c r="I233" s="23" t="s">
        <v>426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32">
        <v>0</v>
      </c>
      <c r="V233" s="44">
        <v>36.04</v>
      </c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29">
        <v>1</v>
      </c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309</v>
      </c>
      <c r="H234" s="24">
        <v>235</v>
      </c>
      <c r="I234" s="23" t="s">
        <v>427</v>
      </c>
      <c r="J234" s="24">
        <v>38</v>
      </c>
      <c r="K234" s="32">
        <v>39</v>
      </c>
      <c r="L234" s="32">
        <v>33</v>
      </c>
      <c r="M234" s="32">
        <v>61</v>
      </c>
      <c r="N234" s="32">
        <v>68</v>
      </c>
      <c r="O234" s="32">
        <v>37</v>
      </c>
      <c r="P234" s="32">
        <v>40</v>
      </c>
      <c r="Q234" s="32">
        <v>44</v>
      </c>
      <c r="R234" s="32">
        <v>74</v>
      </c>
      <c r="S234" s="32">
        <v>71</v>
      </c>
      <c r="T234" s="32">
        <v>0</v>
      </c>
      <c r="U234" s="32">
        <v>0</v>
      </c>
      <c r="V234" s="44">
        <v>572.93000000000006</v>
      </c>
      <c r="W234" s="25">
        <f t="shared" si="14"/>
        <v>505</v>
      </c>
      <c r="X234" s="26">
        <f t="shared" si="15"/>
        <v>0.88143403208070781</v>
      </c>
      <c r="Y234" s="16">
        <v>1</v>
      </c>
      <c r="Z234" s="16">
        <v>1</v>
      </c>
      <c r="AA234" s="16">
        <v>5</v>
      </c>
      <c r="AB234" s="16">
        <v>11</v>
      </c>
      <c r="AC234" s="16">
        <v>18</v>
      </c>
      <c r="AD234" s="16">
        <v>13</v>
      </c>
      <c r="AE234" s="16">
        <v>13</v>
      </c>
      <c r="AF234" s="16">
        <v>3</v>
      </c>
      <c r="AG234" s="16">
        <v>5</v>
      </c>
      <c r="AH234" s="16">
        <v>3</v>
      </c>
      <c r="AI234" s="16">
        <v>0</v>
      </c>
      <c r="AJ234" s="16">
        <v>0</v>
      </c>
      <c r="AK234" s="29">
        <v>1</v>
      </c>
      <c r="AL234" s="25">
        <f t="shared" si="16"/>
        <v>73</v>
      </c>
      <c r="AM234" s="26">
        <f t="shared" si="17"/>
        <v>73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236</v>
      </c>
      <c r="I235" s="23" t="s">
        <v>256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44">
        <v>33.92</v>
      </c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29">
        <v>0</v>
      </c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237</v>
      </c>
      <c r="I236" s="23" t="s">
        <v>20</v>
      </c>
      <c r="J236" s="24">
        <v>0</v>
      </c>
      <c r="K236" s="32">
        <v>1</v>
      </c>
      <c r="L236" s="32">
        <v>3</v>
      </c>
      <c r="M236" s="32">
        <v>1</v>
      </c>
      <c r="N236" s="32">
        <v>0</v>
      </c>
      <c r="O236" s="32">
        <v>0</v>
      </c>
      <c r="P236" s="32">
        <v>6</v>
      </c>
      <c r="Q236" s="32">
        <v>1</v>
      </c>
      <c r="R236" s="32">
        <v>0</v>
      </c>
      <c r="S236" s="32">
        <v>4</v>
      </c>
      <c r="T236" s="32">
        <v>0</v>
      </c>
      <c r="U236" s="32">
        <v>0</v>
      </c>
      <c r="V236" s="44">
        <v>52.470000000000006</v>
      </c>
      <c r="W236" s="25">
        <f t="shared" si="14"/>
        <v>16</v>
      </c>
      <c r="X236" s="26">
        <f t="shared" si="15"/>
        <v>0.30493615399275775</v>
      </c>
      <c r="Y236" s="16">
        <v>1</v>
      </c>
      <c r="Z236" s="16">
        <v>1</v>
      </c>
      <c r="AA236" s="16">
        <v>0</v>
      </c>
      <c r="AB236" s="16">
        <v>1</v>
      </c>
      <c r="AC236" s="16">
        <v>3</v>
      </c>
      <c r="AD236" s="16">
        <v>0</v>
      </c>
      <c r="AE236" s="16">
        <v>1</v>
      </c>
      <c r="AF236" s="16">
        <v>1</v>
      </c>
      <c r="AG236" s="16">
        <v>1</v>
      </c>
      <c r="AH236" s="16">
        <v>0</v>
      </c>
      <c r="AI236" s="16">
        <v>0</v>
      </c>
      <c r="AJ236" s="16">
        <v>0</v>
      </c>
      <c r="AK236" s="29">
        <v>0</v>
      </c>
      <c r="AL236" s="25">
        <f t="shared" si="16"/>
        <v>9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238</v>
      </c>
      <c r="I237" s="23" t="s">
        <v>19</v>
      </c>
      <c r="J237" s="24">
        <v>0</v>
      </c>
      <c r="K237" s="32">
        <v>0</v>
      </c>
      <c r="L237" s="32">
        <v>0</v>
      </c>
      <c r="M237" s="32">
        <v>2</v>
      </c>
      <c r="N237" s="32">
        <v>1</v>
      </c>
      <c r="O237" s="32">
        <v>0</v>
      </c>
      <c r="P237" s="32">
        <v>3</v>
      </c>
      <c r="Q237" s="32">
        <v>1</v>
      </c>
      <c r="R237" s="32">
        <v>0</v>
      </c>
      <c r="S237" s="32">
        <v>0</v>
      </c>
      <c r="T237" s="32">
        <v>0</v>
      </c>
      <c r="U237" s="32">
        <v>0</v>
      </c>
      <c r="V237" s="44">
        <v>53.53</v>
      </c>
      <c r="W237" s="25">
        <f t="shared" si="14"/>
        <v>7</v>
      </c>
      <c r="X237" s="26">
        <f t="shared" si="15"/>
        <v>0.13076779376050812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29">
        <v>0</v>
      </c>
      <c r="AL237" s="25">
        <f t="shared" si="16"/>
        <v>1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18</v>
      </c>
      <c r="C238" s="23">
        <v>404</v>
      </c>
      <c r="D238" s="23" t="s">
        <v>394</v>
      </c>
      <c r="E238" s="23" t="s">
        <v>394</v>
      </c>
      <c r="F238" s="22" t="s">
        <v>18</v>
      </c>
      <c r="G238" s="22" t="s">
        <v>307</v>
      </c>
      <c r="H238" s="24">
        <v>239</v>
      </c>
      <c r="I238" s="23" t="s">
        <v>257</v>
      </c>
      <c r="J238" s="24">
        <v>0</v>
      </c>
      <c r="K238" s="32">
        <v>0</v>
      </c>
      <c r="L238" s="32">
        <v>4</v>
      </c>
      <c r="M238" s="32">
        <v>0</v>
      </c>
      <c r="N238" s="32">
        <v>1</v>
      </c>
      <c r="O238" s="32">
        <v>2</v>
      </c>
      <c r="P238" s="32">
        <v>0</v>
      </c>
      <c r="Q238" s="32">
        <v>2</v>
      </c>
      <c r="R238" s="32">
        <v>2</v>
      </c>
      <c r="S238" s="32">
        <v>0</v>
      </c>
      <c r="T238" s="32">
        <v>0</v>
      </c>
      <c r="U238" s="32">
        <v>0</v>
      </c>
      <c r="V238" s="44">
        <v>23.85</v>
      </c>
      <c r="W238" s="25">
        <f t="shared" si="14"/>
        <v>11</v>
      </c>
      <c r="X238" s="26">
        <f t="shared" si="15"/>
        <v>0.46121593291404611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29">
        <v>0</v>
      </c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312</v>
      </c>
      <c r="H239" s="24">
        <v>240</v>
      </c>
      <c r="I239" s="23" t="s">
        <v>428</v>
      </c>
      <c r="J239" s="24">
        <v>1</v>
      </c>
      <c r="K239" s="32">
        <v>3</v>
      </c>
      <c r="L239" s="32">
        <v>5</v>
      </c>
      <c r="M239" s="32">
        <v>4</v>
      </c>
      <c r="N239" s="32">
        <v>3</v>
      </c>
      <c r="O239" s="32">
        <v>1</v>
      </c>
      <c r="P239" s="32">
        <v>5</v>
      </c>
      <c r="Q239" s="32">
        <v>0</v>
      </c>
      <c r="R239" s="32">
        <v>3</v>
      </c>
      <c r="S239" s="32">
        <v>0</v>
      </c>
      <c r="T239" s="32">
        <v>0</v>
      </c>
      <c r="U239" s="32">
        <v>0</v>
      </c>
      <c r="V239" s="44">
        <v>109.44500000000001</v>
      </c>
      <c r="W239" s="25">
        <f t="shared" si="14"/>
        <v>25</v>
      </c>
      <c r="X239" s="26">
        <f t="shared" si="15"/>
        <v>0.22842523642011969</v>
      </c>
      <c r="Y239" s="16">
        <v>0</v>
      </c>
      <c r="Z239" s="16">
        <v>2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6</v>
      </c>
      <c r="AG239" s="16">
        <v>6</v>
      </c>
      <c r="AH239" s="16">
        <v>0</v>
      </c>
      <c r="AI239" s="16">
        <v>0</v>
      </c>
      <c r="AJ239" s="16">
        <v>0</v>
      </c>
      <c r="AK239" s="29">
        <v>0</v>
      </c>
      <c r="AL239" s="25">
        <f t="shared" si="16"/>
        <v>14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241</v>
      </c>
      <c r="I240" s="23" t="s">
        <v>27</v>
      </c>
      <c r="J240" s="24">
        <v>5</v>
      </c>
      <c r="K240" s="32">
        <v>4</v>
      </c>
      <c r="L240" s="32">
        <v>5</v>
      </c>
      <c r="M240" s="32">
        <v>5</v>
      </c>
      <c r="N240" s="32">
        <v>8</v>
      </c>
      <c r="O240" s="32">
        <v>4</v>
      </c>
      <c r="P240" s="32">
        <v>5</v>
      </c>
      <c r="Q240" s="32">
        <v>5</v>
      </c>
      <c r="R240" s="32">
        <v>7</v>
      </c>
      <c r="S240" s="32">
        <v>0</v>
      </c>
      <c r="T240" s="32">
        <v>0</v>
      </c>
      <c r="U240" s="32">
        <v>0</v>
      </c>
      <c r="V240" s="44">
        <v>46.11</v>
      </c>
      <c r="W240" s="25">
        <f t="shared" si="14"/>
        <v>48</v>
      </c>
      <c r="X240" s="26">
        <f t="shared" si="15"/>
        <v>1.0409889394925178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242</v>
      </c>
      <c r="I241" s="23" t="s">
        <v>32</v>
      </c>
      <c r="J241" s="24">
        <v>1</v>
      </c>
      <c r="K241" s="32">
        <v>3</v>
      </c>
      <c r="L241" s="32">
        <v>2</v>
      </c>
      <c r="M241" s="32">
        <v>1</v>
      </c>
      <c r="N241" s="32">
        <v>0</v>
      </c>
      <c r="O241" s="32">
        <v>1</v>
      </c>
      <c r="P241" s="32">
        <v>1</v>
      </c>
      <c r="Q241" s="32">
        <v>0</v>
      </c>
      <c r="R241" s="32">
        <v>0</v>
      </c>
      <c r="S241" s="32">
        <v>2</v>
      </c>
      <c r="T241" s="32">
        <v>0</v>
      </c>
      <c r="U241" s="32">
        <v>0</v>
      </c>
      <c r="V241" s="44">
        <v>64.39500000000001</v>
      </c>
      <c r="W241" s="25">
        <f t="shared" si="14"/>
        <v>11</v>
      </c>
      <c r="X241" s="26">
        <f t="shared" si="15"/>
        <v>0.17082071589409112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243</v>
      </c>
      <c r="I242" s="23" t="s">
        <v>31</v>
      </c>
      <c r="J242" s="24">
        <v>28</v>
      </c>
      <c r="K242" s="32">
        <v>4</v>
      </c>
      <c r="L242" s="32">
        <v>22</v>
      </c>
      <c r="M242" s="32">
        <v>11</v>
      </c>
      <c r="N242" s="32">
        <v>8</v>
      </c>
      <c r="O242" s="32">
        <v>2</v>
      </c>
      <c r="P242" s="32">
        <v>0</v>
      </c>
      <c r="Q242" s="32">
        <v>0</v>
      </c>
      <c r="R242" s="32">
        <v>50</v>
      </c>
      <c r="S242" s="32">
        <v>0</v>
      </c>
      <c r="T242" s="32">
        <v>0</v>
      </c>
      <c r="U242" s="32">
        <v>0</v>
      </c>
      <c r="V242" s="44">
        <v>84.00500000000001</v>
      </c>
      <c r="W242" s="25">
        <f t="shared" si="14"/>
        <v>125</v>
      </c>
      <c r="X242" s="26">
        <f t="shared" si="15"/>
        <v>1.4880066662698648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244</v>
      </c>
      <c r="I243" s="23" t="s">
        <v>30</v>
      </c>
      <c r="J243" s="24">
        <v>0</v>
      </c>
      <c r="K243" s="32">
        <v>15</v>
      </c>
      <c r="L243" s="32">
        <v>10</v>
      </c>
      <c r="M243" s="32">
        <v>4</v>
      </c>
      <c r="N243" s="32">
        <v>9</v>
      </c>
      <c r="O243" s="32">
        <v>35</v>
      </c>
      <c r="P243" s="32">
        <v>45</v>
      </c>
      <c r="Q243" s="32">
        <v>15</v>
      </c>
      <c r="R243" s="32">
        <v>18</v>
      </c>
      <c r="S243" s="32">
        <v>0</v>
      </c>
      <c r="T243" s="32">
        <v>0</v>
      </c>
      <c r="U243" s="32">
        <v>0</v>
      </c>
      <c r="V243" s="44">
        <v>57.24</v>
      </c>
      <c r="W243" s="25">
        <f t="shared" si="14"/>
        <v>151</v>
      </c>
      <c r="X243" s="26">
        <f t="shared" si="15"/>
        <v>2.6380153738644303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28</v>
      </c>
      <c r="C244" s="23">
        <v>404</v>
      </c>
      <c r="D244" s="23" t="s">
        <v>394</v>
      </c>
      <c r="E244" s="23" t="s">
        <v>394</v>
      </c>
      <c r="F244" s="22" t="s">
        <v>28</v>
      </c>
      <c r="G244" s="22" t="s">
        <v>307</v>
      </c>
      <c r="H244" s="24">
        <v>245</v>
      </c>
      <c r="I244" s="23" t="s">
        <v>254</v>
      </c>
      <c r="J244" s="24">
        <v>2</v>
      </c>
      <c r="K244" s="32">
        <v>0</v>
      </c>
      <c r="L244" s="32">
        <v>2</v>
      </c>
      <c r="M244" s="32">
        <v>3</v>
      </c>
      <c r="N244" s="32">
        <v>0</v>
      </c>
      <c r="O244" s="32">
        <v>0</v>
      </c>
      <c r="P244" s="32">
        <v>2</v>
      </c>
      <c r="Q244" s="32">
        <v>1</v>
      </c>
      <c r="R244" s="32">
        <v>0</v>
      </c>
      <c r="S244" s="32">
        <v>0</v>
      </c>
      <c r="T244" s="32">
        <v>0</v>
      </c>
      <c r="U244" s="32">
        <v>0</v>
      </c>
      <c r="V244" s="44">
        <v>25.970000000000002</v>
      </c>
      <c r="W244" s="25">
        <f t="shared" si="14"/>
        <v>10</v>
      </c>
      <c r="X244" s="26">
        <f t="shared" si="15"/>
        <v>0.38505968425105885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29">
        <v>0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306</v>
      </c>
      <c r="H245" s="24">
        <v>246</v>
      </c>
      <c r="I245" s="23" t="s">
        <v>429</v>
      </c>
      <c r="J245" s="24">
        <v>0</v>
      </c>
      <c r="K245" s="32">
        <v>2</v>
      </c>
      <c r="L245" s="32">
        <v>0</v>
      </c>
      <c r="M245" s="32">
        <v>0</v>
      </c>
      <c r="N245" s="32">
        <v>0</v>
      </c>
      <c r="O245" s="32">
        <v>2</v>
      </c>
      <c r="P245" s="32">
        <v>2</v>
      </c>
      <c r="Q245" s="32">
        <v>1</v>
      </c>
      <c r="R245" s="32">
        <v>3</v>
      </c>
      <c r="S245" s="32">
        <v>5</v>
      </c>
      <c r="T245" s="32">
        <v>0</v>
      </c>
      <c r="U245" s="32">
        <v>0</v>
      </c>
      <c r="V245" s="44">
        <v>161.65</v>
      </c>
      <c r="W245" s="25">
        <f t="shared" si="14"/>
        <v>15</v>
      </c>
      <c r="X245" s="26">
        <f t="shared" si="15"/>
        <v>9.279307145066501E-2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1</v>
      </c>
      <c r="AI245" s="16">
        <v>0</v>
      </c>
      <c r="AJ245" s="16">
        <v>0</v>
      </c>
      <c r="AK245" s="29">
        <v>2</v>
      </c>
      <c r="AL245" s="25">
        <f t="shared" si="16"/>
        <v>1</v>
      </c>
      <c r="AM245" s="26">
        <f t="shared" si="17"/>
        <v>0.5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247</v>
      </c>
      <c r="I246" s="23" t="s">
        <v>82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1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32">
        <v>0</v>
      </c>
      <c r="V246" s="44">
        <v>25.44</v>
      </c>
      <c r="W246" s="25">
        <f t="shared" si="14"/>
        <v>1</v>
      </c>
      <c r="X246" s="26">
        <f t="shared" si="15"/>
        <v>3.9308176100628929E-2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248</v>
      </c>
      <c r="I247" s="23" t="s">
        <v>78</v>
      </c>
      <c r="J247" s="24">
        <v>0</v>
      </c>
      <c r="K247" s="32">
        <v>1</v>
      </c>
      <c r="L247" s="32">
        <v>0</v>
      </c>
      <c r="M247" s="32">
        <v>6</v>
      </c>
      <c r="N247" s="32">
        <v>7</v>
      </c>
      <c r="O247" s="32">
        <v>5</v>
      </c>
      <c r="P247" s="32">
        <v>9</v>
      </c>
      <c r="Q247" s="32">
        <v>9</v>
      </c>
      <c r="R247" s="32">
        <v>0</v>
      </c>
      <c r="S247" s="32">
        <v>4</v>
      </c>
      <c r="T247" s="32">
        <v>0</v>
      </c>
      <c r="U247" s="32">
        <v>0</v>
      </c>
      <c r="V247" s="44">
        <v>19.345000000000002</v>
      </c>
      <c r="W247" s="25">
        <f t="shared" si="14"/>
        <v>41</v>
      </c>
      <c r="X247" s="26">
        <f t="shared" si="15"/>
        <v>2.1194107004393898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249</v>
      </c>
      <c r="I248" s="23" t="s">
        <v>85</v>
      </c>
      <c r="J248" s="24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4</v>
      </c>
      <c r="Q248" s="32">
        <v>1</v>
      </c>
      <c r="R248" s="32">
        <v>7</v>
      </c>
      <c r="S248" s="32">
        <v>0</v>
      </c>
      <c r="T248" s="32">
        <v>0</v>
      </c>
      <c r="U248" s="32">
        <v>0</v>
      </c>
      <c r="V248" s="44">
        <v>54.06</v>
      </c>
      <c r="W248" s="25">
        <f t="shared" si="14"/>
        <v>12</v>
      </c>
      <c r="X248" s="26">
        <f t="shared" si="15"/>
        <v>0.22197558268590453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79</v>
      </c>
      <c r="C249" s="23">
        <v>404</v>
      </c>
      <c r="D249" s="23" t="s">
        <v>394</v>
      </c>
      <c r="E249" s="23" t="s">
        <v>394</v>
      </c>
      <c r="F249" s="22" t="s">
        <v>79</v>
      </c>
      <c r="G249" s="22" t="s">
        <v>307</v>
      </c>
      <c r="H249" s="24">
        <v>250</v>
      </c>
      <c r="I249" s="23" t="s">
        <v>84</v>
      </c>
      <c r="J249" s="24">
        <v>0</v>
      </c>
      <c r="K249" s="32">
        <v>0</v>
      </c>
      <c r="L249" s="32">
        <v>2</v>
      </c>
      <c r="M249" s="32">
        <v>2</v>
      </c>
      <c r="N249" s="32">
        <v>1</v>
      </c>
      <c r="O249" s="32">
        <v>0</v>
      </c>
      <c r="P249" s="32">
        <v>3</v>
      </c>
      <c r="Q249" s="32">
        <v>0</v>
      </c>
      <c r="R249" s="32">
        <v>0</v>
      </c>
      <c r="S249" s="32">
        <v>2</v>
      </c>
      <c r="T249" s="32">
        <v>0</v>
      </c>
      <c r="U249" s="32">
        <v>0</v>
      </c>
      <c r="V249" s="44">
        <v>35.245000000000005</v>
      </c>
      <c r="W249" s="25">
        <f t="shared" si="14"/>
        <v>10</v>
      </c>
      <c r="X249" s="26">
        <f t="shared" si="15"/>
        <v>0.28372818839551706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29">
        <v>0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312</v>
      </c>
      <c r="H250" s="24">
        <v>251</v>
      </c>
      <c r="I250" s="23" t="s">
        <v>430</v>
      </c>
      <c r="J250" s="24">
        <v>12</v>
      </c>
      <c r="K250" s="32">
        <v>15</v>
      </c>
      <c r="L250" s="32">
        <v>13</v>
      </c>
      <c r="M250" s="32">
        <v>13</v>
      </c>
      <c r="N250" s="32">
        <v>9</v>
      </c>
      <c r="O250" s="32">
        <v>13</v>
      </c>
      <c r="P250" s="32">
        <v>27</v>
      </c>
      <c r="Q250" s="32">
        <v>10</v>
      </c>
      <c r="R250" s="32">
        <v>4</v>
      </c>
      <c r="S250" s="32">
        <v>5</v>
      </c>
      <c r="T250" s="32">
        <v>0</v>
      </c>
      <c r="U250" s="32">
        <v>0</v>
      </c>
      <c r="V250" s="44">
        <v>86.39</v>
      </c>
      <c r="W250" s="25">
        <f t="shared" si="14"/>
        <v>121</v>
      </c>
      <c r="X250" s="26">
        <f t="shared" si="15"/>
        <v>1.4006250723463363</v>
      </c>
      <c r="Y250" s="16">
        <v>0</v>
      </c>
      <c r="Z250" s="16">
        <v>0</v>
      </c>
      <c r="AA250" s="16">
        <v>0</v>
      </c>
      <c r="AB250" s="16">
        <v>0</v>
      </c>
      <c r="AC250" s="16">
        <v>1</v>
      </c>
      <c r="AD250" s="16">
        <v>0</v>
      </c>
      <c r="AE250" s="16">
        <v>0</v>
      </c>
      <c r="AF250" s="16">
        <v>0</v>
      </c>
      <c r="AG250" s="16">
        <v>8</v>
      </c>
      <c r="AH250" s="16">
        <v>5</v>
      </c>
      <c r="AI250" s="16">
        <v>0</v>
      </c>
      <c r="AJ250" s="16">
        <v>0</v>
      </c>
      <c r="AK250" s="29">
        <v>1</v>
      </c>
      <c r="AL250" s="25">
        <f t="shared" si="16"/>
        <v>14</v>
      </c>
      <c r="AM250" s="26">
        <f t="shared" si="17"/>
        <v>14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252</v>
      </c>
      <c r="I251" s="23" t="s">
        <v>431</v>
      </c>
      <c r="J251" s="24">
        <v>2</v>
      </c>
      <c r="K251" s="32">
        <v>0</v>
      </c>
      <c r="L251" s="32">
        <v>1</v>
      </c>
      <c r="M251" s="32">
        <v>4</v>
      </c>
      <c r="N251" s="32">
        <v>5</v>
      </c>
      <c r="O251" s="32">
        <v>2</v>
      </c>
      <c r="P251" s="32">
        <v>2</v>
      </c>
      <c r="Q251" s="32">
        <v>6</v>
      </c>
      <c r="R251" s="32">
        <v>0</v>
      </c>
      <c r="S251" s="32">
        <v>0</v>
      </c>
      <c r="T251" s="32">
        <v>0</v>
      </c>
      <c r="U251" s="32">
        <v>0</v>
      </c>
      <c r="V251" s="44">
        <v>75.790000000000006</v>
      </c>
      <c r="W251" s="25">
        <f t="shared" si="14"/>
        <v>22</v>
      </c>
      <c r="X251" s="26">
        <f t="shared" si="15"/>
        <v>0.29027576197387517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253</v>
      </c>
      <c r="I252" s="23" t="s">
        <v>107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32">
        <v>0</v>
      </c>
      <c r="V252" s="44">
        <v>37.895000000000003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254</v>
      </c>
      <c r="I253" s="23" t="s">
        <v>106</v>
      </c>
      <c r="J253" s="24">
        <v>0</v>
      </c>
      <c r="K253" s="32">
        <v>0</v>
      </c>
      <c r="L253" s="32">
        <v>0</v>
      </c>
      <c r="M253" s="32">
        <v>0</v>
      </c>
      <c r="N253" s="32">
        <v>3</v>
      </c>
      <c r="O253" s="32">
        <v>0</v>
      </c>
      <c r="P253" s="32">
        <v>0</v>
      </c>
      <c r="Q253" s="32">
        <v>20</v>
      </c>
      <c r="R253" s="32">
        <v>0</v>
      </c>
      <c r="S253" s="32">
        <v>0</v>
      </c>
      <c r="T253" s="32">
        <v>0</v>
      </c>
      <c r="U253" s="32">
        <v>0</v>
      </c>
      <c r="V253" s="44">
        <v>65.984999999999999</v>
      </c>
      <c r="W253" s="25">
        <f t="shared" si="14"/>
        <v>23</v>
      </c>
      <c r="X253" s="26">
        <f t="shared" si="15"/>
        <v>0.34856406759111919</v>
      </c>
      <c r="Y253" s="16">
        <v>0</v>
      </c>
      <c r="Z253" s="16">
        <v>0</v>
      </c>
      <c r="AA253" s="16">
        <v>0</v>
      </c>
      <c r="AB253" s="16">
        <v>0</v>
      </c>
      <c r="AC253" s="16">
        <v>1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255</v>
      </c>
      <c r="I254" s="23" t="s">
        <v>432</v>
      </c>
      <c r="J254" s="24">
        <v>1</v>
      </c>
      <c r="K254" s="32">
        <v>0</v>
      </c>
      <c r="L254" s="32">
        <v>0</v>
      </c>
      <c r="M254" s="32">
        <v>0</v>
      </c>
      <c r="N254" s="32">
        <v>2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32">
        <v>0</v>
      </c>
      <c r="V254" s="44">
        <v>31.005000000000003</v>
      </c>
      <c r="W254" s="25">
        <f t="shared" si="14"/>
        <v>3</v>
      </c>
      <c r="X254" s="26">
        <f t="shared" si="15"/>
        <v>9.6758587324625056E-2</v>
      </c>
      <c r="Y254" s="16">
        <v>0</v>
      </c>
      <c r="Z254" s="16">
        <v>0</v>
      </c>
      <c r="AA254" s="16">
        <v>1</v>
      </c>
      <c r="AB254" s="16">
        <v>0</v>
      </c>
      <c r="AC254" s="16">
        <v>4</v>
      </c>
      <c r="AD254" s="16">
        <v>3</v>
      </c>
      <c r="AE254" s="16">
        <v>4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29">
        <v>0</v>
      </c>
      <c r="AL254" s="25">
        <f t="shared" si="16"/>
        <v>12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256</v>
      </c>
      <c r="I255" s="23" t="s">
        <v>108</v>
      </c>
      <c r="J255" s="24">
        <v>0</v>
      </c>
      <c r="K255" s="32">
        <v>0</v>
      </c>
      <c r="L255" s="32">
        <v>0</v>
      </c>
      <c r="M255" s="32">
        <v>2</v>
      </c>
      <c r="N255" s="32">
        <v>0</v>
      </c>
      <c r="O255" s="32">
        <v>0</v>
      </c>
      <c r="P255" s="32">
        <v>0</v>
      </c>
      <c r="Q255" s="32">
        <v>0</v>
      </c>
      <c r="R255" s="32">
        <v>2</v>
      </c>
      <c r="S255" s="32">
        <v>0</v>
      </c>
      <c r="T255" s="32">
        <v>0</v>
      </c>
      <c r="U255" s="32">
        <v>0</v>
      </c>
      <c r="V255" s="44">
        <v>52.734999999999999</v>
      </c>
      <c r="W255" s="25">
        <f t="shared" si="14"/>
        <v>4</v>
      </c>
      <c r="X255" s="26">
        <f t="shared" si="15"/>
        <v>7.5850952877595523E-2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102</v>
      </c>
      <c r="C256" s="23">
        <v>404</v>
      </c>
      <c r="D256" s="23" t="s">
        <v>394</v>
      </c>
      <c r="E256" s="23" t="s">
        <v>394</v>
      </c>
      <c r="F256" s="22" t="s">
        <v>102</v>
      </c>
      <c r="G256" s="22" t="s">
        <v>307</v>
      </c>
      <c r="H256" s="24">
        <v>257</v>
      </c>
      <c r="I256" s="23" t="s">
        <v>103</v>
      </c>
      <c r="J256" s="24">
        <v>1</v>
      </c>
      <c r="K256" s="32">
        <v>1</v>
      </c>
      <c r="L256" s="32">
        <v>4</v>
      </c>
      <c r="M256" s="32">
        <v>1</v>
      </c>
      <c r="N256" s="32">
        <v>3</v>
      </c>
      <c r="O256" s="32">
        <v>0</v>
      </c>
      <c r="P256" s="32">
        <v>0</v>
      </c>
      <c r="Q256" s="32">
        <v>1</v>
      </c>
      <c r="R256" s="32">
        <v>0</v>
      </c>
      <c r="S256" s="32">
        <v>0</v>
      </c>
      <c r="T256" s="32">
        <v>0</v>
      </c>
      <c r="U256" s="32">
        <v>0</v>
      </c>
      <c r="V256" s="44">
        <v>38.955000000000005</v>
      </c>
      <c r="W256" s="25">
        <f t="shared" si="14"/>
        <v>11</v>
      </c>
      <c r="X256" s="26">
        <f t="shared" si="15"/>
        <v>0.28237710178410985</v>
      </c>
      <c r="Y256" s="16">
        <v>0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29">
        <v>0</v>
      </c>
      <c r="AL256" s="25">
        <f t="shared" si="16"/>
        <v>1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258</v>
      </c>
      <c r="I257" s="23" t="s">
        <v>9</v>
      </c>
      <c r="J257" s="24">
        <v>0</v>
      </c>
      <c r="K257" s="32">
        <v>6</v>
      </c>
      <c r="L257" s="32">
        <v>0</v>
      </c>
      <c r="M257" s="32">
        <v>0</v>
      </c>
      <c r="N257" s="32">
        <v>1</v>
      </c>
      <c r="O257" s="32">
        <v>1</v>
      </c>
      <c r="P257" s="32">
        <v>0</v>
      </c>
      <c r="Q257" s="32">
        <v>2</v>
      </c>
      <c r="R257" s="32">
        <v>1</v>
      </c>
      <c r="S257" s="32">
        <v>0</v>
      </c>
      <c r="T257" s="32">
        <v>0</v>
      </c>
      <c r="U257" s="32">
        <v>0</v>
      </c>
      <c r="V257" s="44">
        <v>87.185000000000002</v>
      </c>
      <c r="W257" s="25">
        <f t="shared" si="14"/>
        <v>11</v>
      </c>
      <c r="X257" s="26">
        <f t="shared" si="15"/>
        <v>0.12616849228651716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1</v>
      </c>
      <c r="AG257" s="16">
        <v>2</v>
      </c>
      <c r="AH257" s="16">
        <v>0</v>
      </c>
      <c r="AI257" s="16">
        <v>0</v>
      </c>
      <c r="AJ257" s="16">
        <v>0</v>
      </c>
      <c r="AK257" s="29">
        <v>0</v>
      </c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307</v>
      </c>
      <c r="H258" s="24">
        <v>259</v>
      </c>
      <c r="I258" s="23" t="s">
        <v>16</v>
      </c>
      <c r="J258" s="24">
        <v>0</v>
      </c>
      <c r="K258" s="32">
        <v>3</v>
      </c>
      <c r="L258" s="32">
        <v>1</v>
      </c>
      <c r="M258" s="32">
        <v>5</v>
      </c>
      <c r="N258" s="32">
        <v>1</v>
      </c>
      <c r="O258" s="32">
        <v>0</v>
      </c>
      <c r="P258" s="32">
        <v>7</v>
      </c>
      <c r="Q258" s="32">
        <v>4</v>
      </c>
      <c r="R258" s="32">
        <v>1</v>
      </c>
      <c r="S258" s="32">
        <v>0</v>
      </c>
      <c r="T258" s="32">
        <v>0</v>
      </c>
      <c r="U258" s="32">
        <v>0</v>
      </c>
      <c r="V258" s="44">
        <v>37.630000000000003</v>
      </c>
      <c r="W258" s="25">
        <f t="shared" si="14"/>
        <v>22</v>
      </c>
      <c r="X258" s="26">
        <f t="shared" si="15"/>
        <v>0.58463991496146683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29">
        <v>0</v>
      </c>
      <c r="AL258" s="25">
        <f t="shared" si="16"/>
        <v>0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10</v>
      </c>
      <c r="C259" s="23">
        <v>404</v>
      </c>
      <c r="D259" s="23" t="s">
        <v>394</v>
      </c>
      <c r="E259" s="23" t="s">
        <v>394</v>
      </c>
      <c r="F259" s="22" t="s">
        <v>10</v>
      </c>
      <c r="G259" s="22" t="s">
        <v>312</v>
      </c>
      <c r="H259" s="24">
        <v>260</v>
      </c>
      <c r="I259" s="23" t="s">
        <v>11</v>
      </c>
      <c r="J259" s="24">
        <v>7</v>
      </c>
      <c r="K259" s="32">
        <v>6</v>
      </c>
      <c r="L259" s="32">
        <v>0</v>
      </c>
      <c r="M259" s="32">
        <v>2</v>
      </c>
      <c r="N259" s="32">
        <v>5</v>
      </c>
      <c r="O259" s="32">
        <v>2</v>
      </c>
      <c r="P259" s="32">
        <v>1</v>
      </c>
      <c r="Q259" s="32">
        <v>2</v>
      </c>
      <c r="R259" s="32">
        <v>1</v>
      </c>
      <c r="S259" s="32">
        <v>0</v>
      </c>
      <c r="T259" s="32">
        <v>0</v>
      </c>
      <c r="U259" s="32">
        <v>0</v>
      </c>
      <c r="V259" s="44">
        <v>90.365000000000009</v>
      </c>
      <c r="W259" s="25">
        <f t="shared" si="14"/>
        <v>26</v>
      </c>
      <c r="X259" s="26">
        <f t="shared" si="15"/>
        <v>0.2877220162673601</v>
      </c>
      <c r="Y259" s="16">
        <v>0</v>
      </c>
      <c r="Z259" s="16">
        <v>0</v>
      </c>
      <c r="AA259" s="16">
        <v>0</v>
      </c>
      <c r="AB259" s="16">
        <v>1</v>
      </c>
      <c r="AC259" s="16">
        <v>0</v>
      </c>
      <c r="AD259" s="16">
        <v>0</v>
      </c>
      <c r="AE259" s="16">
        <v>6</v>
      </c>
      <c r="AF259" s="16">
        <v>5</v>
      </c>
      <c r="AG259" s="16">
        <v>4</v>
      </c>
      <c r="AH259" s="16">
        <v>0</v>
      </c>
      <c r="AI259" s="16">
        <v>0</v>
      </c>
      <c r="AJ259" s="16">
        <v>0</v>
      </c>
      <c r="AK259" s="29">
        <v>1</v>
      </c>
      <c r="AL259" s="25">
        <f t="shared" si="16"/>
        <v>16</v>
      </c>
      <c r="AM259" s="26">
        <f t="shared" si="17"/>
        <v>16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261</v>
      </c>
      <c r="I260" s="23" t="s">
        <v>131</v>
      </c>
      <c r="J260" s="24">
        <v>0</v>
      </c>
      <c r="K260" s="32">
        <v>2</v>
      </c>
      <c r="L260" s="32">
        <v>9</v>
      </c>
      <c r="M260" s="32">
        <v>1</v>
      </c>
      <c r="N260" s="32">
        <v>1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32">
        <v>0</v>
      </c>
      <c r="V260" s="44">
        <v>54.06</v>
      </c>
      <c r="W260" s="25">
        <f t="shared" si="14"/>
        <v>13</v>
      </c>
      <c r="X260" s="26">
        <f t="shared" si="15"/>
        <v>0.24047354790972991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132</v>
      </c>
      <c r="C261" s="23">
        <v>404</v>
      </c>
      <c r="D261" s="23" t="s">
        <v>394</v>
      </c>
      <c r="E261" s="23" t="s">
        <v>394</v>
      </c>
      <c r="F261" s="22" t="s">
        <v>132</v>
      </c>
      <c r="G261" s="22" t="s">
        <v>312</v>
      </c>
      <c r="H261" s="24">
        <v>262</v>
      </c>
      <c r="I261" s="23" t="s">
        <v>134</v>
      </c>
      <c r="J261" s="24">
        <v>0</v>
      </c>
      <c r="K261" s="32">
        <v>3</v>
      </c>
      <c r="L261" s="32">
        <v>0</v>
      </c>
      <c r="M261" s="32">
        <v>3</v>
      </c>
      <c r="N261" s="32">
        <v>2</v>
      </c>
      <c r="O261" s="32">
        <v>0</v>
      </c>
      <c r="P261" s="32">
        <v>1</v>
      </c>
      <c r="Q261" s="32">
        <v>0</v>
      </c>
      <c r="R261" s="32">
        <v>0</v>
      </c>
      <c r="S261" s="32">
        <v>0</v>
      </c>
      <c r="T261" s="32">
        <v>0</v>
      </c>
      <c r="U261" s="32">
        <v>0</v>
      </c>
      <c r="V261" s="44">
        <v>49.82</v>
      </c>
      <c r="W261" s="25">
        <f t="shared" si="14"/>
        <v>9</v>
      </c>
      <c r="X261" s="26">
        <f t="shared" si="15"/>
        <v>0.18065034122842233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29">
        <v>0</v>
      </c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307</v>
      </c>
      <c r="H262" s="24">
        <v>263</v>
      </c>
      <c r="I262" s="23" t="s">
        <v>13</v>
      </c>
      <c r="J262" s="24">
        <v>2</v>
      </c>
      <c r="K262" s="32">
        <v>2</v>
      </c>
      <c r="L262" s="32">
        <v>17</v>
      </c>
      <c r="M262" s="32">
        <v>1</v>
      </c>
      <c r="N262" s="32">
        <v>0</v>
      </c>
      <c r="O262" s="32">
        <v>0</v>
      </c>
      <c r="P262" s="32">
        <v>0</v>
      </c>
      <c r="Q262" s="32">
        <v>0</v>
      </c>
      <c r="R262" s="32">
        <v>1</v>
      </c>
      <c r="S262" s="32">
        <v>0</v>
      </c>
      <c r="T262" s="32">
        <v>0</v>
      </c>
      <c r="U262" s="32">
        <v>0</v>
      </c>
      <c r="V262" s="44">
        <v>64.39500000000001</v>
      </c>
      <c r="W262" s="25">
        <f t="shared" ref="W262:W325" si="18">SUM(J262:U262)</f>
        <v>23</v>
      </c>
      <c r="X262" s="26">
        <f t="shared" ref="X262:X325" si="19">IFERROR(W262/V262,0)</f>
        <v>0.3571705877785542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29">
        <v>0</v>
      </c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312</v>
      </c>
      <c r="H263" s="24">
        <v>264</v>
      </c>
      <c r="I263" s="23" t="s">
        <v>12</v>
      </c>
      <c r="J263" s="24">
        <v>0</v>
      </c>
      <c r="K263" s="32"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v>0</v>
      </c>
      <c r="Q263" s="32">
        <v>1</v>
      </c>
      <c r="R263" s="32">
        <v>2</v>
      </c>
      <c r="S263" s="32">
        <v>0</v>
      </c>
      <c r="T263" s="32">
        <v>0</v>
      </c>
      <c r="U263" s="32">
        <v>0</v>
      </c>
      <c r="V263" s="44">
        <v>47.965000000000003</v>
      </c>
      <c r="W263" s="25">
        <f t="shared" si="18"/>
        <v>4</v>
      </c>
      <c r="X263" s="26">
        <f t="shared" si="19"/>
        <v>8.3394141561555293E-2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2</v>
      </c>
      <c r="AG263" s="16">
        <v>3</v>
      </c>
      <c r="AH263" s="16">
        <v>0</v>
      </c>
      <c r="AI263" s="16">
        <v>0</v>
      </c>
      <c r="AJ263" s="16">
        <v>0</v>
      </c>
      <c r="AK263" s="29">
        <v>0</v>
      </c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10</v>
      </c>
      <c r="C264" s="23">
        <v>404</v>
      </c>
      <c r="D264" s="23" t="s">
        <v>394</v>
      </c>
      <c r="E264" s="23" t="s">
        <v>394</v>
      </c>
      <c r="F264" s="22" t="s">
        <v>10</v>
      </c>
      <c r="G264" s="22" t="s">
        <v>307</v>
      </c>
      <c r="H264" s="24">
        <v>265</v>
      </c>
      <c r="I264" s="23" t="s">
        <v>15</v>
      </c>
      <c r="J264" s="24">
        <v>0</v>
      </c>
      <c r="K264" s="32">
        <v>1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1</v>
      </c>
      <c r="S264" s="32">
        <v>0</v>
      </c>
      <c r="T264" s="32">
        <v>0</v>
      </c>
      <c r="U264" s="32">
        <v>0</v>
      </c>
      <c r="V264" s="44">
        <v>41.605000000000004</v>
      </c>
      <c r="W264" s="25">
        <f t="shared" si="18"/>
        <v>2</v>
      </c>
      <c r="X264" s="26">
        <f t="shared" si="19"/>
        <v>4.8071145295036651E-2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266</v>
      </c>
      <c r="I265" s="23" t="s">
        <v>136</v>
      </c>
      <c r="J265" s="24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2</v>
      </c>
      <c r="P265" s="32">
        <v>4</v>
      </c>
      <c r="Q265" s="32">
        <v>8</v>
      </c>
      <c r="R265" s="32">
        <v>1</v>
      </c>
      <c r="S265" s="32">
        <v>0</v>
      </c>
      <c r="T265" s="32">
        <v>0</v>
      </c>
      <c r="U265" s="32">
        <v>0</v>
      </c>
      <c r="V265" s="44">
        <v>39.22</v>
      </c>
      <c r="W265" s="25">
        <f t="shared" si="18"/>
        <v>15</v>
      </c>
      <c r="X265" s="26">
        <f t="shared" si="19"/>
        <v>0.38245792962774094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307</v>
      </c>
      <c r="H266" s="24">
        <v>267</v>
      </c>
      <c r="I266" s="23" t="s">
        <v>433</v>
      </c>
      <c r="J266" s="24">
        <v>0</v>
      </c>
      <c r="K266" s="32">
        <v>0</v>
      </c>
      <c r="L266" s="32">
        <v>0</v>
      </c>
      <c r="M266" s="32">
        <v>4</v>
      </c>
      <c r="N266" s="32">
        <v>5</v>
      </c>
      <c r="O266" s="32">
        <v>0</v>
      </c>
      <c r="P266" s="32">
        <v>1</v>
      </c>
      <c r="Q266" s="32">
        <v>0</v>
      </c>
      <c r="R266" s="32">
        <v>0</v>
      </c>
      <c r="S266" s="32">
        <v>0</v>
      </c>
      <c r="T266" s="32">
        <v>0</v>
      </c>
      <c r="U266" s="32">
        <v>0</v>
      </c>
      <c r="V266" s="44">
        <v>22.790000000000003</v>
      </c>
      <c r="W266" s="25">
        <f t="shared" si="18"/>
        <v>10</v>
      </c>
      <c r="X266" s="26">
        <f t="shared" si="19"/>
        <v>0.43878894251864847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29">
        <v>0</v>
      </c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306</v>
      </c>
      <c r="H267" s="24">
        <v>268</v>
      </c>
      <c r="I267" s="23" t="s">
        <v>137</v>
      </c>
      <c r="J267" s="24">
        <v>19</v>
      </c>
      <c r="K267" s="32">
        <v>7</v>
      </c>
      <c r="L267" s="32">
        <v>11</v>
      </c>
      <c r="M267" s="32">
        <v>10</v>
      </c>
      <c r="N267" s="32">
        <v>10</v>
      </c>
      <c r="O267" s="32">
        <v>18</v>
      </c>
      <c r="P267" s="32">
        <v>11</v>
      </c>
      <c r="Q267" s="32">
        <v>2</v>
      </c>
      <c r="R267" s="32">
        <v>10</v>
      </c>
      <c r="S267" s="32">
        <v>14</v>
      </c>
      <c r="T267" s="32">
        <v>0</v>
      </c>
      <c r="U267" s="32">
        <v>0</v>
      </c>
      <c r="V267" s="44">
        <v>108.38500000000001</v>
      </c>
      <c r="W267" s="25">
        <f t="shared" si="18"/>
        <v>112</v>
      </c>
      <c r="X267" s="26">
        <f t="shared" si="19"/>
        <v>1.0333533237994188</v>
      </c>
      <c r="Y267" s="16">
        <v>1</v>
      </c>
      <c r="Z267" s="16">
        <v>2</v>
      </c>
      <c r="AA267" s="16">
        <v>0</v>
      </c>
      <c r="AB267" s="16">
        <v>6</v>
      </c>
      <c r="AC267" s="16">
        <v>12</v>
      </c>
      <c r="AD267" s="16">
        <v>12</v>
      </c>
      <c r="AE267" s="16">
        <v>8</v>
      </c>
      <c r="AF267" s="16">
        <v>5</v>
      </c>
      <c r="AG267" s="16">
        <v>3</v>
      </c>
      <c r="AH267" s="16">
        <v>1</v>
      </c>
      <c r="AI267" s="16">
        <v>0</v>
      </c>
      <c r="AJ267" s="16">
        <v>0</v>
      </c>
      <c r="AK267" s="29">
        <v>1</v>
      </c>
      <c r="AL267" s="25">
        <f t="shared" si="20"/>
        <v>50</v>
      </c>
      <c r="AM267" s="26">
        <f t="shared" si="21"/>
        <v>50</v>
      </c>
      <c r="AN267" s="1"/>
      <c r="AO267" s="1"/>
      <c r="AP267" s="1"/>
    </row>
    <row r="268" spans="1:42" s="21" customFormat="1" ht="10.5" x14ac:dyDescent="0.25">
      <c r="A268" s="22" t="s">
        <v>394</v>
      </c>
      <c r="B268" s="22" t="s">
        <v>132</v>
      </c>
      <c r="C268" s="23">
        <v>404</v>
      </c>
      <c r="D268" s="23" t="s">
        <v>394</v>
      </c>
      <c r="E268" s="23" t="s">
        <v>394</v>
      </c>
      <c r="F268" s="22" t="s">
        <v>132</v>
      </c>
      <c r="G268" s="22" t="s">
        <v>307</v>
      </c>
      <c r="H268" s="24">
        <v>269</v>
      </c>
      <c r="I268" s="23" t="s">
        <v>133</v>
      </c>
      <c r="J268" s="24">
        <v>0</v>
      </c>
      <c r="K268" s="32">
        <v>1</v>
      </c>
      <c r="L268" s="32">
        <v>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44">
        <v>62.540000000000006</v>
      </c>
      <c r="W268" s="25">
        <f t="shared" si="18"/>
        <v>3</v>
      </c>
      <c r="X268" s="26">
        <f t="shared" si="19"/>
        <v>4.7969299648225133E-2</v>
      </c>
      <c r="Y268" s="16">
        <v>0</v>
      </c>
      <c r="Z268" s="16">
        <v>0</v>
      </c>
      <c r="AA268" s="16">
        <v>0</v>
      </c>
      <c r="AB268" s="16">
        <v>1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29">
        <v>0</v>
      </c>
      <c r="AL268" s="25">
        <f t="shared" si="20"/>
        <v>1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23">
        <v>400</v>
      </c>
      <c r="D269" s="23" t="s">
        <v>304</v>
      </c>
      <c r="E269" s="23" t="s">
        <v>305</v>
      </c>
      <c r="F269" s="22" t="s">
        <v>249</v>
      </c>
      <c r="G269" s="22" t="s">
        <v>307</v>
      </c>
      <c r="H269" s="24">
        <v>270</v>
      </c>
      <c r="I269" s="23" t="s">
        <v>66</v>
      </c>
      <c r="J269" s="24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7</v>
      </c>
      <c r="R269" s="32">
        <v>0</v>
      </c>
      <c r="S269" s="32">
        <v>0</v>
      </c>
      <c r="T269" s="32">
        <v>0</v>
      </c>
      <c r="U269" s="32">
        <v>0</v>
      </c>
      <c r="V269" s="44">
        <v>8.745000000000001</v>
      </c>
      <c r="W269" s="25">
        <f t="shared" si="18"/>
        <v>7</v>
      </c>
      <c r="X269" s="26">
        <f t="shared" si="19"/>
        <v>0.8004574042309891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29">
        <v>0</v>
      </c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312</v>
      </c>
      <c r="H270" s="24">
        <v>271</v>
      </c>
      <c r="I270" s="23" t="s">
        <v>434</v>
      </c>
      <c r="J270" s="24">
        <v>26</v>
      </c>
      <c r="K270" s="32">
        <v>12</v>
      </c>
      <c r="L270" s="32">
        <v>11</v>
      </c>
      <c r="M270" s="32">
        <v>28</v>
      </c>
      <c r="N270" s="32">
        <v>57</v>
      </c>
      <c r="O270" s="32">
        <v>73</v>
      </c>
      <c r="P270" s="32">
        <v>41</v>
      </c>
      <c r="Q270" s="32">
        <v>31</v>
      </c>
      <c r="R270" s="32">
        <v>52</v>
      </c>
      <c r="S270" s="32">
        <v>24</v>
      </c>
      <c r="T270" s="32">
        <v>0</v>
      </c>
      <c r="U270" s="32">
        <v>0</v>
      </c>
      <c r="V270" s="44">
        <v>314.29000000000002</v>
      </c>
      <c r="W270" s="25">
        <f t="shared" si="18"/>
        <v>355</v>
      </c>
      <c r="X270" s="26">
        <f t="shared" si="19"/>
        <v>1.129530051862929</v>
      </c>
      <c r="Y270" s="16">
        <v>7</v>
      </c>
      <c r="Z270" s="16">
        <v>4</v>
      </c>
      <c r="AA270" s="16">
        <v>8</v>
      </c>
      <c r="AB270" s="16">
        <v>11</v>
      </c>
      <c r="AC270" s="16">
        <v>9</v>
      </c>
      <c r="AD270" s="16">
        <v>4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29">
        <v>10</v>
      </c>
      <c r="AL270" s="25">
        <f t="shared" si="20"/>
        <v>43</v>
      </c>
      <c r="AM270" s="26">
        <f t="shared" si="21"/>
        <v>4.3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147</v>
      </c>
      <c r="C271" s="23">
        <v>400</v>
      </c>
      <c r="D271" s="23" t="s">
        <v>304</v>
      </c>
      <c r="E271" s="23" t="s">
        <v>305</v>
      </c>
      <c r="F271" s="22" t="s">
        <v>147</v>
      </c>
      <c r="G271" s="22" t="s">
        <v>307</v>
      </c>
      <c r="H271" s="24">
        <v>272</v>
      </c>
      <c r="I271" s="23" t="s">
        <v>153</v>
      </c>
      <c r="J271" s="24">
        <v>5</v>
      </c>
      <c r="K271" s="32">
        <v>0</v>
      </c>
      <c r="L271" s="32">
        <v>0</v>
      </c>
      <c r="M271" s="32">
        <v>1</v>
      </c>
      <c r="N271" s="32">
        <v>8</v>
      </c>
      <c r="O271" s="32">
        <v>2</v>
      </c>
      <c r="P271" s="32">
        <v>6</v>
      </c>
      <c r="Q271" s="32">
        <v>0</v>
      </c>
      <c r="R271" s="32">
        <v>2</v>
      </c>
      <c r="S271" s="32">
        <v>0</v>
      </c>
      <c r="T271" s="32">
        <v>0</v>
      </c>
      <c r="U271" s="32">
        <v>0</v>
      </c>
      <c r="V271" s="44">
        <v>16.43</v>
      </c>
      <c r="W271" s="25">
        <f t="shared" si="18"/>
        <v>24</v>
      </c>
      <c r="X271" s="26">
        <f t="shared" si="19"/>
        <v>1.4607425441265978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29">
        <v>1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23">
        <v>400</v>
      </c>
      <c r="D272" s="23" t="s">
        <v>304</v>
      </c>
      <c r="E272" s="23" t="s">
        <v>305</v>
      </c>
      <c r="F272" s="22" t="s">
        <v>249</v>
      </c>
      <c r="G272" s="22" t="s">
        <v>307</v>
      </c>
      <c r="H272" s="24">
        <v>273</v>
      </c>
      <c r="I272" s="23" t="s">
        <v>4</v>
      </c>
      <c r="J272" s="24">
        <v>0</v>
      </c>
      <c r="K272" s="32">
        <v>8</v>
      </c>
      <c r="L272" s="32">
        <v>0</v>
      </c>
      <c r="M272" s="32">
        <v>0</v>
      </c>
      <c r="N272" s="32">
        <v>3</v>
      </c>
      <c r="O272" s="32">
        <v>4</v>
      </c>
      <c r="P272" s="32">
        <v>4</v>
      </c>
      <c r="Q272" s="32">
        <v>1</v>
      </c>
      <c r="R272" s="32">
        <v>0</v>
      </c>
      <c r="S272" s="32">
        <v>0</v>
      </c>
      <c r="T272" s="32">
        <v>0</v>
      </c>
      <c r="U272" s="32">
        <v>0</v>
      </c>
      <c r="V272" s="44">
        <v>16.43</v>
      </c>
      <c r="W272" s="25">
        <f t="shared" si="18"/>
        <v>20</v>
      </c>
      <c r="X272" s="26">
        <f t="shared" si="19"/>
        <v>1.2172854534388313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29">
        <v>0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306</v>
      </c>
      <c r="H273" s="24">
        <v>275</v>
      </c>
      <c r="I273" s="23" t="s">
        <v>435</v>
      </c>
      <c r="J273" s="24">
        <v>60</v>
      </c>
      <c r="K273" s="32">
        <v>54</v>
      </c>
      <c r="L273" s="32">
        <v>49</v>
      </c>
      <c r="M273" s="32">
        <v>45</v>
      </c>
      <c r="N273" s="32">
        <v>50</v>
      </c>
      <c r="O273" s="32">
        <v>53</v>
      </c>
      <c r="P273" s="32">
        <v>58</v>
      </c>
      <c r="Q273" s="32">
        <v>18</v>
      </c>
      <c r="R273" s="32">
        <v>27</v>
      </c>
      <c r="S273" s="32">
        <v>60</v>
      </c>
      <c r="T273" s="32">
        <v>0</v>
      </c>
      <c r="U273" s="32">
        <v>0</v>
      </c>
      <c r="V273" s="44">
        <v>414.19499999999999</v>
      </c>
      <c r="W273" s="25">
        <f t="shared" si="18"/>
        <v>474</v>
      </c>
      <c r="X273" s="26">
        <f t="shared" si="19"/>
        <v>1.1443885126570819</v>
      </c>
      <c r="Y273" s="16">
        <v>0</v>
      </c>
      <c r="Z273" s="16">
        <v>0</v>
      </c>
      <c r="AA273" s="16">
        <v>0</v>
      </c>
      <c r="AB273" s="16">
        <v>1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29">
        <v>12</v>
      </c>
      <c r="AL273" s="25">
        <f t="shared" si="20"/>
        <v>1</v>
      </c>
      <c r="AM273" s="26">
        <f t="shared" si="21"/>
        <v>8.3333333333333329E-2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23">
        <v>400</v>
      </c>
      <c r="D274" s="23" t="s">
        <v>304</v>
      </c>
      <c r="E274" s="23" t="s">
        <v>305</v>
      </c>
      <c r="F274" s="22" t="s">
        <v>21</v>
      </c>
      <c r="G274" s="22" t="s">
        <v>307</v>
      </c>
      <c r="H274" s="24">
        <v>276</v>
      </c>
      <c r="I274" s="23" t="s">
        <v>67</v>
      </c>
      <c r="J274" s="24">
        <v>3</v>
      </c>
      <c r="K274" s="32">
        <v>3</v>
      </c>
      <c r="L274" s="32">
        <v>4</v>
      </c>
      <c r="M274" s="32">
        <v>0</v>
      </c>
      <c r="N274" s="32">
        <v>0</v>
      </c>
      <c r="O274" s="32">
        <v>1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32">
        <v>0</v>
      </c>
      <c r="V274" s="44">
        <v>18.285</v>
      </c>
      <c r="W274" s="25">
        <f t="shared" si="18"/>
        <v>11</v>
      </c>
      <c r="X274" s="26">
        <f t="shared" si="19"/>
        <v>0.60158599945310365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>
        <v>0</v>
      </c>
      <c r="AH274" s="16">
        <v>3</v>
      </c>
      <c r="AI274" s="16">
        <v>0</v>
      </c>
      <c r="AJ274" s="16">
        <v>0</v>
      </c>
      <c r="AK274" s="29">
        <v>0</v>
      </c>
      <c r="AL274" s="25">
        <f t="shared" si="20"/>
        <v>3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23">
        <v>400</v>
      </c>
      <c r="D275" s="23" t="s">
        <v>304</v>
      </c>
      <c r="E275" s="23" t="s">
        <v>276</v>
      </c>
      <c r="F275" s="22" t="s">
        <v>41</v>
      </c>
      <c r="G275" s="22" t="s">
        <v>307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32">
        <v>0</v>
      </c>
      <c r="V275" s="44">
        <v>3.18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237</v>
      </c>
      <c r="C276" s="23">
        <v>400</v>
      </c>
      <c r="D276" s="23" t="s">
        <v>304</v>
      </c>
      <c r="E276" s="23" t="s">
        <v>276</v>
      </c>
      <c r="F276" s="22" t="s">
        <v>238</v>
      </c>
      <c r="G276" s="22" t="s">
        <v>307</v>
      </c>
      <c r="H276" s="24">
        <v>278</v>
      </c>
      <c r="I276" s="23" t="s">
        <v>236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32">
        <v>0</v>
      </c>
      <c r="V276" s="44">
        <v>16.43</v>
      </c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279</v>
      </c>
      <c r="I277" s="23" t="s">
        <v>98</v>
      </c>
      <c r="J277" s="24">
        <v>1</v>
      </c>
      <c r="K277" s="32">
        <v>0</v>
      </c>
      <c r="L277" s="32">
        <v>3</v>
      </c>
      <c r="M277" s="32">
        <v>0</v>
      </c>
      <c r="N277" s="32">
        <v>0</v>
      </c>
      <c r="O277" s="32">
        <v>5</v>
      </c>
      <c r="P277" s="32">
        <v>1</v>
      </c>
      <c r="Q277" s="32">
        <v>0</v>
      </c>
      <c r="R277" s="32">
        <v>1</v>
      </c>
      <c r="S277" s="32">
        <v>0</v>
      </c>
      <c r="T277" s="32">
        <v>0</v>
      </c>
      <c r="U277" s="32">
        <v>0</v>
      </c>
      <c r="V277" s="44">
        <v>24.645</v>
      </c>
      <c r="W277" s="25">
        <f t="shared" si="18"/>
        <v>11</v>
      </c>
      <c r="X277" s="26">
        <f t="shared" si="19"/>
        <v>0.4463379995942382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280</v>
      </c>
      <c r="I278" s="23" t="s">
        <v>436</v>
      </c>
      <c r="J278" s="24">
        <v>1</v>
      </c>
      <c r="K278" s="32">
        <v>0</v>
      </c>
      <c r="L278" s="32">
        <v>0</v>
      </c>
      <c r="M278" s="32">
        <v>1</v>
      </c>
      <c r="N278" s="32">
        <v>2</v>
      </c>
      <c r="O278" s="32">
        <v>0</v>
      </c>
      <c r="P278" s="32">
        <v>1</v>
      </c>
      <c r="Q278" s="32">
        <v>0</v>
      </c>
      <c r="R278" s="32">
        <v>2</v>
      </c>
      <c r="S278" s="32">
        <v>0</v>
      </c>
      <c r="T278" s="32">
        <v>0</v>
      </c>
      <c r="U278" s="32">
        <v>0</v>
      </c>
      <c r="V278" s="44">
        <v>18.02</v>
      </c>
      <c r="W278" s="25">
        <f t="shared" si="18"/>
        <v>7</v>
      </c>
      <c r="X278" s="26">
        <f t="shared" si="19"/>
        <v>0.38845726970033295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29">
        <v>0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281</v>
      </c>
      <c r="I279" s="23" t="s">
        <v>100</v>
      </c>
      <c r="J279" s="24">
        <v>0</v>
      </c>
      <c r="K279" s="32">
        <v>0</v>
      </c>
      <c r="L279" s="32">
        <v>3</v>
      </c>
      <c r="M279" s="32">
        <v>1</v>
      </c>
      <c r="N279" s="32">
        <v>3</v>
      </c>
      <c r="O279" s="32">
        <v>1</v>
      </c>
      <c r="P279" s="32">
        <v>1</v>
      </c>
      <c r="Q279" s="32">
        <v>1</v>
      </c>
      <c r="R279" s="32">
        <v>0</v>
      </c>
      <c r="S279" s="32">
        <v>0</v>
      </c>
      <c r="T279" s="32">
        <v>0</v>
      </c>
      <c r="U279" s="32">
        <v>0</v>
      </c>
      <c r="V279" s="44">
        <v>29.945</v>
      </c>
      <c r="W279" s="25">
        <f t="shared" si="18"/>
        <v>10</v>
      </c>
      <c r="X279" s="26">
        <f t="shared" si="19"/>
        <v>0.33394556687259974</v>
      </c>
      <c r="Y279" s="16">
        <v>0</v>
      </c>
      <c r="Z279" s="16">
        <v>0</v>
      </c>
      <c r="AA279" s="16">
        <v>1</v>
      </c>
      <c r="AB279" s="16">
        <v>0</v>
      </c>
      <c r="AC279" s="16">
        <v>1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29">
        <v>2</v>
      </c>
      <c r="AL279" s="25">
        <f t="shared" si="20"/>
        <v>2</v>
      </c>
      <c r="AM279" s="26">
        <f t="shared" si="21"/>
        <v>1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95</v>
      </c>
      <c r="C280" s="23">
        <v>400</v>
      </c>
      <c r="D280" s="23" t="s">
        <v>304</v>
      </c>
      <c r="E280" s="23" t="s">
        <v>276</v>
      </c>
      <c r="F280" s="22" t="s">
        <v>95</v>
      </c>
      <c r="G280" s="22" t="s">
        <v>307</v>
      </c>
      <c r="H280" s="24">
        <v>282</v>
      </c>
      <c r="I280" s="23" t="s">
        <v>96</v>
      </c>
      <c r="J280" s="24">
        <v>0</v>
      </c>
      <c r="K280" s="32">
        <v>4</v>
      </c>
      <c r="L280" s="32">
        <v>3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44">
        <v>20.405000000000001</v>
      </c>
      <c r="W280" s="25">
        <f t="shared" si="18"/>
        <v>7</v>
      </c>
      <c r="X280" s="26">
        <f t="shared" si="19"/>
        <v>0.34305317324185247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283</v>
      </c>
      <c r="I281" s="23" t="s">
        <v>114</v>
      </c>
      <c r="J281" s="24">
        <v>0</v>
      </c>
      <c r="K281" s="32">
        <v>0</v>
      </c>
      <c r="L281" s="32">
        <v>0</v>
      </c>
      <c r="M281" s="32">
        <v>4</v>
      </c>
      <c r="N281" s="32">
        <v>5</v>
      </c>
      <c r="O281" s="32">
        <v>1</v>
      </c>
      <c r="P281" s="32">
        <v>0</v>
      </c>
      <c r="Q281" s="32">
        <v>1</v>
      </c>
      <c r="R281" s="32">
        <v>0</v>
      </c>
      <c r="S281" s="32">
        <v>0</v>
      </c>
      <c r="T281" s="32">
        <v>0</v>
      </c>
      <c r="U281" s="32">
        <v>0</v>
      </c>
      <c r="V281" s="44">
        <v>19.875</v>
      </c>
      <c r="W281" s="25">
        <f t="shared" si="18"/>
        <v>11</v>
      </c>
      <c r="X281" s="26">
        <f t="shared" si="19"/>
        <v>0.55345911949685533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284</v>
      </c>
      <c r="I282" s="23" t="s">
        <v>112</v>
      </c>
      <c r="J282" s="24">
        <v>2</v>
      </c>
      <c r="K282" s="32">
        <v>0</v>
      </c>
      <c r="L282" s="32">
        <v>3</v>
      </c>
      <c r="M282" s="32">
        <v>0</v>
      </c>
      <c r="N282" s="32">
        <v>3</v>
      </c>
      <c r="O282" s="32">
        <v>4</v>
      </c>
      <c r="P282" s="32">
        <v>9</v>
      </c>
      <c r="Q282" s="32">
        <v>1</v>
      </c>
      <c r="R282" s="32">
        <v>9</v>
      </c>
      <c r="S282" s="32">
        <v>6</v>
      </c>
      <c r="T282" s="32">
        <v>0</v>
      </c>
      <c r="U282" s="32">
        <v>0</v>
      </c>
      <c r="V282" s="44">
        <v>21.200000000000003</v>
      </c>
      <c r="W282" s="25">
        <f t="shared" si="18"/>
        <v>37</v>
      </c>
      <c r="X282" s="26">
        <f t="shared" si="19"/>
        <v>1.7452830188679243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29">
        <v>0</v>
      </c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285</v>
      </c>
      <c r="I283" s="23" t="s">
        <v>111</v>
      </c>
      <c r="J283" s="24">
        <v>9</v>
      </c>
      <c r="K283" s="32">
        <v>23</v>
      </c>
      <c r="L283" s="32">
        <v>8</v>
      </c>
      <c r="M283" s="32">
        <v>1</v>
      </c>
      <c r="N283" s="32">
        <v>22</v>
      </c>
      <c r="O283" s="32">
        <v>45</v>
      </c>
      <c r="P283" s="32">
        <v>58</v>
      </c>
      <c r="Q283" s="32">
        <v>43</v>
      </c>
      <c r="R283" s="32">
        <v>37</v>
      </c>
      <c r="S283" s="32">
        <v>7</v>
      </c>
      <c r="T283" s="32">
        <v>0</v>
      </c>
      <c r="U283" s="32">
        <v>0</v>
      </c>
      <c r="V283" s="44">
        <v>40.81</v>
      </c>
      <c r="W283" s="25">
        <f t="shared" si="18"/>
        <v>253</v>
      </c>
      <c r="X283" s="26">
        <f t="shared" si="19"/>
        <v>6.1994609164420478</v>
      </c>
      <c r="Y283" s="16">
        <v>4</v>
      </c>
      <c r="Z283" s="16">
        <v>1</v>
      </c>
      <c r="AA283" s="16">
        <v>2</v>
      </c>
      <c r="AB283" s="16">
        <v>16</v>
      </c>
      <c r="AC283" s="16">
        <v>9</v>
      </c>
      <c r="AD283" s="16">
        <v>9</v>
      </c>
      <c r="AE283" s="16">
        <v>1</v>
      </c>
      <c r="AF283" s="16">
        <v>3</v>
      </c>
      <c r="AG283" s="16">
        <v>4</v>
      </c>
      <c r="AH283" s="16">
        <v>1</v>
      </c>
      <c r="AI283" s="16">
        <v>0</v>
      </c>
      <c r="AJ283" s="16">
        <v>0</v>
      </c>
      <c r="AK283" s="29">
        <v>6</v>
      </c>
      <c r="AL283" s="25">
        <f t="shared" si="20"/>
        <v>50</v>
      </c>
      <c r="AM283" s="26">
        <f t="shared" si="21"/>
        <v>8.3333333333333339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110</v>
      </c>
      <c r="C284" s="23">
        <v>400</v>
      </c>
      <c r="D284" s="23" t="s">
        <v>304</v>
      </c>
      <c r="E284" s="23" t="s">
        <v>276</v>
      </c>
      <c r="F284" s="22" t="s">
        <v>109</v>
      </c>
      <c r="G284" s="22" t="s">
        <v>307</v>
      </c>
      <c r="H284" s="24">
        <v>286</v>
      </c>
      <c r="I284" s="23" t="s">
        <v>437</v>
      </c>
      <c r="J284" s="24">
        <v>0</v>
      </c>
      <c r="K284" s="32">
        <v>0</v>
      </c>
      <c r="L284" s="32">
        <v>0</v>
      </c>
      <c r="M284" s="32">
        <v>5</v>
      </c>
      <c r="N284" s="32">
        <v>0</v>
      </c>
      <c r="O284" s="32">
        <v>3</v>
      </c>
      <c r="P284" s="32">
        <v>1</v>
      </c>
      <c r="Q284" s="32">
        <v>9</v>
      </c>
      <c r="R284" s="32">
        <v>2</v>
      </c>
      <c r="S284" s="32">
        <v>1</v>
      </c>
      <c r="T284" s="32">
        <v>0</v>
      </c>
      <c r="U284" s="32">
        <v>0</v>
      </c>
      <c r="V284" s="44">
        <v>8.48</v>
      </c>
      <c r="W284" s="25">
        <f t="shared" si="18"/>
        <v>21</v>
      </c>
      <c r="X284" s="26">
        <f t="shared" si="19"/>
        <v>2.4764150943396226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156</v>
      </c>
      <c r="B285" s="22" t="s">
        <v>202</v>
      </c>
      <c r="C285" s="23">
        <v>400</v>
      </c>
      <c r="D285" s="23" t="s">
        <v>304</v>
      </c>
      <c r="E285" s="23" t="s">
        <v>276</v>
      </c>
      <c r="F285" s="22" t="s">
        <v>156</v>
      </c>
      <c r="G285" s="22" t="s">
        <v>307</v>
      </c>
      <c r="H285" s="24">
        <v>287</v>
      </c>
      <c r="I285" s="23" t="s">
        <v>201</v>
      </c>
      <c r="J285" s="24">
        <v>0</v>
      </c>
      <c r="K285" s="32">
        <v>0</v>
      </c>
      <c r="L285" s="32">
        <v>0</v>
      </c>
      <c r="M285" s="32">
        <v>0</v>
      </c>
      <c r="N285" s="32">
        <v>1</v>
      </c>
      <c r="O285" s="32">
        <v>0</v>
      </c>
      <c r="P285" s="32">
        <v>2</v>
      </c>
      <c r="Q285" s="32">
        <v>1</v>
      </c>
      <c r="R285" s="32">
        <v>0</v>
      </c>
      <c r="S285" s="32">
        <v>0</v>
      </c>
      <c r="T285" s="32">
        <v>0</v>
      </c>
      <c r="U285" s="32">
        <v>0</v>
      </c>
      <c r="V285" s="44">
        <v>6.625</v>
      </c>
      <c r="W285" s="25">
        <f t="shared" si="18"/>
        <v>4</v>
      </c>
      <c r="X285" s="26">
        <f t="shared" si="19"/>
        <v>0.60377358490566035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226</v>
      </c>
      <c r="C286" s="23">
        <v>407</v>
      </c>
      <c r="D286" s="23" t="s">
        <v>341</v>
      </c>
      <c r="E286" s="23" t="s">
        <v>116</v>
      </c>
      <c r="F286" s="22" t="s">
        <v>228</v>
      </c>
      <c r="G286" s="22" t="s">
        <v>307</v>
      </c>
      <c r="H286" s="24">
        <v>288</v>
      </c>
      <c r="I286" s="23" t="s">
        <v>225</v>
      </c>
      <c r="J286" s="24">
        <v>9</v>
      </c>
      <c r="K286" s="32">
        <v>11</v>
      </c>
      <c r="L286" s="32">
        <v>16</v>
      </c>
      <c r="M286" s="32">
        <v>17</v>
      </c>
      <c r="N286" s="32">
        <v>22</v>
      </c>
      <c r="O286" s="32">
        <v>16</v>
      </c>
      <c r="P286" s="32">
        <v>19</v>
      </c>
      <c r="Q286" s="32">
        <v>21</v>
      </c>
      <c r="R286" s="32">
        <v>1</v>
      </c>
      <c r="S286" s="32">
        <v>0</v>
      </c>
      <c r="T286" s="32">
        <v>0</v>
      </c>
      <c r="U286" s="32">
        <v>0</v>
      </c>
      <c r="V286" s="44">
        <v>46.11</v>
      </c>
      <c r="W286" s="25">
        <f t="shared" si="18"/>
        <v>132</v>
      </c>
      <c r="X286" s="26">
        <f t="shared" si="19"/>
        <v>2.8627195836044241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1</v>
      </c>
      <c r="AE286" s="16">
        <v>0</v>
      </c>
      <c r="AF286" s="16">
        <v>2</v>
      </c>
      <c r="AG286" s="16">
        <v>0</v>
      </c>
      <c r="AH286" s="16">
        <v>0</v>
      </c>
      <c r="AI286" s="16">
        <v>0</v>
      </c>
      <c r="AJ286" s="16">
        <v>0</v>
      </c>
      <c r="AK286" s="29">
        <v>0</v>
      </c>
      <c r="AL286" s="25">
        <f t="shared" si="20"/>
        <v>3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116</v>
      </c>
      <c r="B287" s="22" t="s">
        <v>206</v>
      </c>
      <c r="C287" s="23">
        <v>407</v>
      </c>
      <c r="D287" s="23" t="s">
        <v>341</v>
      </c>
      <c r="E287" s="23" t="s">
        <v>116</v>
      </c>
      <c r="F287" s="22" t="s">
        <v>210</v>
      </c>
      <c r="G287" s="22" t="s">
        <v>307</v>
      </c>
      <c r="H287" s="24">
        <v>289</v>
      </c>
      <c r="I287" s="23" t="s">
        <v>211</v>
      </c>
      <c r="J287" s="24">
        <v>0</v>
      </c>
      <c r="K287" s="32">
        <v>0</v>
      </c>
      <c r="L287" s="32">
        <v>0</v>
      </c>
      <c r="M287" s="32">
        <v>0</v>
      </c>
      <c r="N287" s="32">
        <v>11</v>
      </c>
      <c r="O287" s="32">
        <v>6</v>
      </c>
      <c r="P287" s="32">
        <v>3</v>
      </c>
      <c r="Q287" s="32">
        <v>0</v>
      </c>
      <c r="R287" s="32">
        <v>4</v>
      </c>
      <c r="S287" s="32">
        <v>0</v>
      </c>
      <c r="T287" s="32">
        <v>0</v>
      </c>
      <c r="U287" s="32">
        <v>0</v>
      </c>
      <c r="V287" s="44">
        <v>43.46</v>
      </c>
      <c r="W287" s="25">
        <f t="shared" si="18"/>
        <v>24</v>
      </c>
      <c r="X287" s="26">
        <f t="shared" si="19"/>
        <v>0.55223193741371379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182</v>
      </c>
      <c r="C288" s="23">
        <v>400</v>
      </c>
      <c r="D288" s="23" t="s">
        <v>304</v>
      </c>
      <c r="E288" s="23" t="s">
        <v>161</v>
      </c>
      <c r="F288" s="22" t="s">
        <v>182</v>
      </c>
      <c r="G288" s="22" t="s">
        <v>307</v>
      </c>
      <c r="H288" s="24">
        <v>290</v>
      </c>
      <c r="I288" s="23" t="s">
        <v>185</v>
      </c>
      <c r="J288" s="24">
        <v>0</v>
      </c>
      <c r="K288" s="32">
        <v>0</v>
      </c>
      <c r="L288" s="32">
        <v>0</v>
      </c>
      <c r="M288" s="32">
        <v>2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44">
        <v>46.375</v>
      </c>
      <c r="W288" s="25">
        <f t="shared" si="18"/>
        <v>2</v>
      </c>
      <c r="X288" s="26">
        <f t="shared" si="19"/>
        <v>4.3126684636118601E-2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239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306</v>
      </c>
      <c r="H289" s="24">
        <v>291</v>
      </c>
      <c r="I289" s="23" t="s">
        <v>438</v>
      </c>
      <c r="J289" s="24">
        <v>5</v>
      </c>
      <c r="K289" s="32">
        <v>0</v>
      </c>
      <c r="L289" s="32">
        <v>0</v>
      </c>
      <c r="M289" s="32">
        <v>5</v>
      </c>
      <c r="N289" s="32">
        <v>26</v>
      </c>
      <c r="O289" s="32">
        <v>13</v>
      </c>
      <c r="P289" s="32">
        <v>14</v>
      </c>
      <c r="Q289" s="32">
        <v>8</v>
      </c>
      <c r="R289" s="32">
        <v>4</v>
      </c>
      <c r="S289" s="32">
        <v>0</v>
      </c>
      <c r="T289" s="32">
        <v>0</v>
      </c>
      <c r="U289" s="32">
        <v>0</v>
      </c>
      <c r="V289" s="44">
        <v>58.830000000000005</v>
      </c>
      <c r="W289" s="25">
        <f t="shared" si="18"/>
        <v>75</v>
      </c>
      <c r="X289" s="26">
        <f t="shared" si="19"/>
        <v>1.2748597654258031</v>
      </c>
      <c r="Y289" s="16">
        <v>0</v>
      </c>
      <c r="Z289" s="16">
        <v>1</v>
      </c>
      <c r="AA289" s="16">
        <v>0</v>
      </c>
      <c r="AB289" s="16">
        <v>0</v>
      </c>
      <c r="AC289" s="16">
        <v>4</v>
      </c>
      <c r="AD289" s="16">
        <v>0</v>
      </c>
      <c r="AE289" s="16">
        <v>2</v>
      </c>
      <c r="AF289" s="16">
        <v>4</v>
      </c>
      <c r="AG289" s="16">
        <v>1</v>
      </c>
      <c r="AH289" s="16">
        <v>0</v>
      </c>
      <c r="AI289" s="16">
        <v>0</v>
      </c>
      <c r="AJ289" s="16">
        <v>0</v>
      </c>
      <c r="AK289" s="29">
        <v>0</v>
      </c>
      <c r="AL289" s="25">
        <f t="shared" si="20"/>
        <v>12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335</v>
      </c>
      <c r="B290" s="22" t="s">
        <v>161</v>
      </c>
      <c r="C290" s="23">
        <v>400</v>
      </c>
      <c r="D290" s="23" t="s">
        <v>304</v>
      </c>
      <c r="E290" s="23" t="s">
        <v>161</v>
      </c>
      <c r="F290" s="22" t="s">
        <v>251</v>
      </c>
      <c r="G290" s="22" t="s">
        <v>307</v>
      </c>
      <c r="H290" s="24">
        <v>292</v>
      </c>
      <c r="I290" s="23" t="s">
        <v>439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1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44">
        <v>15.370000000000001</v>
      </c>
      <c r="W290" s="25">
        <f t="shared" si="18"/>
        <v>1</v>
      </c>
      <c r="X290" s="26">
        <f t="shared" si="19"/>
        <v>6.5061808718282363E-2</v>
      </c>
      <c r="Y290" s="16">
        <v>0</v>
      </c>
      <c r="Z290" s="16">
        <v>0</v>
      </c>
      <c r="AA290" s="16">
        <v>0</v>
      </c>
      <c r="AB290" s="16">
        <v>0</v>
      </c>
      <c r="AC290" s="16">
        <v>1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29">
        <v>0</v>
      </c>
      <c r="AL290" s="25">
        <f t="shared" si="20"/>
        <v>1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23">
        <v>400</v>
      </c>
      <c r="D291" s="23" t="s">
        <v>304</v>
      </c>
      <c r="E291" s="23" t="s">
        <v>6</v>
      </c>
      <c r="F291" s="22" t="s">
        <v>6</v>
      </c>
      <c r="G291" s="22" t="s">
        <v>307</v>
      </c>
      <c r="H291" s="24">
        <v>293</v>
      </c>
      <c r="I291" s="23" t="s">
        <v>168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32">
        <v>0</v>
      </c>
      <c r="V291" s="44">
        <v>6.36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29">
        <v>0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294</v>
      </c>
      <c r="I292" s="23" t="s">
        <v>440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44">
        <v>0.26500000000000001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23">
        <v>406</v>
      </c>
      <c r="D293" s="23" t="s">
        <v>299</v>
      </c>
      <c r="E293" s="23" t="s">
        <v>36</v>
      </c>
      <c r="F293" s="22" t="s">
        <v>37</v>
      </c>
      <c r="G293" s="22" t="s">
        <v>307</v>
      </c>
      <c r="H293" s="24">
        <v>295</v>
      </c>
      <c r="I293" s="23" t="s">
        <v>441</v>
      </c>
      <c r="J293" s="24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1</v>
      </c>
      <c r="T293" s="32">
        <v>0</v>
      </c>
      <c r="U293" s="32">
        <v>0</v>
      </c>
      <c r="V293" s="44">
        <v>2.3850000000000002</v>
      </c>
      <c r="W293" s="25">
        <f t="shared" si="18"/>
        <v>1</v>
      </c>
      <c r="X293" s="26">
        <f t="shared" si="19"/>
        <v>0.41928721174004191</v>
      </c>
      <c r="Y293" s="16">
        <v>0</v>
      </c>
      <c r="Z293" s="16">
        <v>0</v>
      </c>
      <c r="AA293" s="16">
        <v>1</v>
      </c>
      <c r="AB293" s="16">
        <v>0</v>
      </c>
      <c r="AC293" s="16">
        <v>2</v>
      </c>
      <c r="AD293" s="16">
        <v>1</v>
      </c>
      <c r="AE293" s="16">
        <v>0</v>
      </c>
      <c r="AF293" s="16">
        <v>3</v>
      </c>
      <c r="AG293" s="16">
        <v>0</v>
      </c>
      <c r="AH293" s="16">
        <v>0</v>
      </c>
      <c r="AI293" s="16">
        <v>0</v>
      </c>
      <c r="AJ293" s="16">
        <v>0</v>
      </c>
      <c r="AK293" s="29">
        <v>1</v>
      </c>
      <c r="AL293" s="25">
        <f t="shared" si="20"/>
        <v>7</v>
      </c>
      <c r="AM293" s="26">
        <f t="shared" si="21"/>
        <v>7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296</v>
      </c>
      <c r="I294" s="23" t="s">
        <v>192</v>
      </c>
      <c r="J294" s="24">
        <v>0</v>
      </c>
      <c r="K294" s="32">
        <v>0</v>
      </c>
      <c r="L294" s="32">
        <v>0</v>
      </c>
      <c r="M294" s="32">
        <v>0</v>
      </c>
      <c r="N294" s="32">
        <v>1</v>
      </c>
      <c r="O294" s="32">
        <v>0</v>
      </c>
      <c r="P294" s="32">
        <v>1</v>
      </c>
      <c r="Q294" s="32">
        <v>1</v>
      </c>
      <c r="R294" s="32">
        <v>1</v>
      </c>
      <c r="S294" s="32">
        <v>1</v>
      </c>
      <c r="T294" s="32">
        <v>0</v>
      </c>
      <c r="U294" s="32">
        <v>0</v>
      </c>
      <c r="V294" s="44">
        <v>4.24</v>
      </c>
      <c r="W294" s="25">
        <f t="shared" si="18"/>
        <v>5</v>
      </c>
      <c r="X294" s="26">
        <f t="shared" si="19"/>
        <v>1.1792452830188678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191</v>
      </c>
      <c r="C295" s="23">
        <v>406</v>
      </c>
      <c r="D295" s="23" t="s">
        <v>299</v>
      </c>
      <c r="E295" s="23" t="s">
        <v>36</v>
      </c>
      <c r="F295" s="22" t="s">
        <v>191</v>
      </c>
      <c r="G295" s="22" t="s">
        <v>307</v>
      </c>
      <c r="H295" s="24">
        <v>297</v>
      </c>
      <c r="I295" s="23" t="s">
        <v>442</v>
      </c>
      <c r="J295" s="24">
        <v>1</v>
      </c>
      <c r="K295" s="32">
        <v>1</v>
      </c>
      <c r="L295" s="32">
        <v>0</v>
      </c>
      <c r="M295" s="32">
        <v>4</v>
      </c>
      <c r="N295" s="32">
        <v>2</v>
      </c>
      <c r="O295" s="32">
        <v>0</v>
      </c>
      <c r="P295" s="32">
        <v>0</v>
      </c>
      <c r="Q295" s="32">
        <v>0</v>
      </c>
      <c r="R295" s="32">
        <v>5</v>
      </c>
      <c r="S295" s="32">
        <v>0</v>
      </c>
      <c r="T295" s="32">
        <v>0</v>
      </c>
      <c r="U295" s="32">
        <v>0</v>
      </c>
      <c r="V295" s="44">
        <v>12.455</v>
      </c>
      <c r="W295" s="25">
        <f t="shared" si="18"/>
        <v>13</v>
      </c>
      <c r="X295" s="26">
        <f t="shared" si="19"/>
        <v>1.0437575270975512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126</v>
      </c>
      <c r="C296" s="23">
        <v>406</v>
      </c>
      <c r="D296" s="23" t="s">
        <v>299</v>
      </c>
      <c r="E296" s="23" t="s">
        <v>36</v>
      </c>
      <c r="F296" s="22" t="s">
        <v>37</v>
      </c>
      <c r="G296" s="22" t="s">
        <v>307</v>
      </c>
      <c r="H296" s="24">
        <v>298</v>
      </c>
      <c r="I296" s="23" t="s">
        <v>443</v>
      </c>
      <c r="J296" s="24">
        <v>0</v>
      </c>
      <c r="K296" s="32">
        <v>0</v>
      </c>
      <c r="L296" s="32">
        <v>0</v>
      </c>
      <c r="M296" s="32">
        <v>0</v>
      </c>
      <c r="N296" s="32">
        <v>1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44">
        <v>7.1550000000000002</v>
      </c>
      <c r="W296" s="25">
        <f t="shared" si="18"/>
        <v>1</v>
      </c>
      <c r="X296" s="26">
        <f t="shared" si="19"/>
        <v>0.13976240391334729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29">
        <v>1</v>
      </c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299</v>
      </c>
      <c r="I297" s="23" t="s">
        <v>444</v>
      </c>
      <c r="J297" s="24">
        <v>0</v>
      </c>
      <c r="K297" s="32">
        <v>0</v>
      </c>
      <c r="L297" s="32">
        <v>1</v>
      </c>
      <c r="M297" s="32">
        <v>8</v>
      </c>
      <c r="N297" s="32">
        <v>6</v>
      </c>
      <c r="O297" s="32">
        <v>5</v>
      </c>
      <c r="P297" s="32">
        <v>0</v>
      </c>
      <c r="Q297" s="32">
        <v>2</v>
      </c>
      <c r="R297" s="32">
        <v>3</v>
      </c>
      <c r="S297" s="32">
        <v>3</v>
      </c>
      <c r="T297" s="32">
        <v>0</v>
      </c>
      <c r="U297" s="32">
        <v>0</v>
      </c>
      <c r="V297" s="44">
        <v>22.26</v>
      </c>
      <c r="W297" s="25">
        <f t="shared" si="18"/>
        <v>28</v>
      </c>
      <c r="X297" s="26">
        <f t="shared" si="19"/>
        <v>1.2578616352201257</v>
      </c>
      <c r="Y297" s="16">
        <v>1</v>
      </c>
      <c r="Z297" s="16">
        <v>1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29">
        <v>1</v>
      </c>
      <c r="AL297" s="25">
        <f t="shared" si="20"/>
        <v>2</v>
      </c>
      <c r="AM297" s="26">
        <f t="shared" si="21"/>
        <v>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300</v>
      </c>
      <c r="I298" s="23" t="s">
        <v>445</v>
      </c>
      <c r="J298" s="24">
        <v>3</v>
      </c>
      <c r="K298" s="32">
        <v>6</v>
      </c>
      <c r="L298" s="32">
        <v>8</v>
      </c>
      <c r="M298" s="32">
        <v>6</v>
      </c>
      <c r="N298" s="32">
        <v>10</v>
      </c>
      <c r="O298" s="32">
        <v>3</v>
      </c>
      <c r="P298" s="32">
        <v>1</v>
      </c>
      <c r="Q298" s="32">
        <v>5</v>
      </c>
      <c r="R298" s="32">
        <v>3</v>
      </c>
      <c r="S298" s="32">
        <v>4</v>
      </c>
      <c r="T298" s="32">
        <v>0</v>
      </c>
      <c r="U298" s="32">
        <v>0</v>
      </c>
      <c r="V298" s="44">
        <v>9.01</v>
      </c>
      <c r="W298" s="25">
        <f t="shared" si="18"/>
        <v>49</v>
      </c>
      <c r="X298" s="26">
        <f t="shared" si="19"/>
        <v>5.4384017758046612</v>
      </c>
      <c r="Y298" s="16">
        <v>0</v>
      </c>
      <c r="Z298" s="16">
        <v>2</v>
      </c>
      <c r="AA298" s="16">
        <v>0</v>
      </c>
      <c r="AB298" s="16">
        <v>0</v>
      </c>
      <c r="AC298" s="16">
        <v>0</v>
      </c>
      <c r="AD298" s="16">
        <v>1</v>
      </c>
      <c r="AE298" s="16">
        <v>0</v>
      </c>
      <c r="AF298" s="16">
        <v>0</v>
      </c>
      <c r="AG298" s="16">
        <v>0</v>
      </c>
      <c r="AH298" s="16">
        <v>1</v>
      </c>
      <c r="AI298" s="16">
        <v>0</v>
      </c>
      <c r="AJ298" s="16">
        <v>0</v>
      </c>
      <c r="AK298" s="29">
        <v>10</v>
      </c>
      <c r="AL298" s="25">
        <f t="shared" si="20"/>
        <v>4</v>
      </c>
      <c r="AM298" s="26">
        <f t="shared" si="21"/>
        <v>0.4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200</v>
      </c>
      <c r="C299" s="23">
        <v>401</v>
      </c>
      <c r="D299" s="23" t="s">
        <v>242</v>
      </c>
      <c r="E299" s="23" t="s">
        <v>259</v>
      </c>
      <c r="F299" s="22" t="s">
        <v>200</v>
      </c>
      <c r="G299" s="22" t="s">
        <v>307</v>
      </c>
      <c r="H299" s="24">
        <v>301</v>
      </c>
      <c r="I299" s="23" t="s">
        <v>446</v>
      </c>
      <c r="J299" s="24">
        <v>0</v>
      </c>
      <c r="K299" s="32">
        <v>3</v>
      </c>
      <c r="L299" s="32">
        <v>8</v>
      </c>
      <c r="M299" s="32">
        <v>0</v>
      </c>
      <c r="N299" s="32">
        <v>2</v>
      </c>
      <c r="O299" s="32">
        <v>0</v>
      </c>
      <c r="P299" s="32">
        <v>1</v>
      </c>
      <c r="Q299" s="32">
        <v>0</v>
      </c>
      <c r="R299" s="32">
        <v>2</v>
      </c>
      <c r="S299" s="32">
        <v>0</v>
      </c>
      <c r="T299" s="32">
        <v>0</v>
      </c>
      <c r="U299" s="32">
        <v>0</v>
      </c>
      <c r="V299" s="44">
        <v>18.815000000000001</v>
      </c>
      <c r="W299" s="25">
        <f t="shared" si="18"/>
        <v>16</v>
      </c>
      <c r="X299" s="26">
        <f t="shared" si="19"/>
        <v>0.85038533085304269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17</v>
      </c>
      <c r="G300" s="22" t="s">
        <v>307</v>
      </c>
      <c r="H300" s="24">
        <v>302</v>
      </c>
      <c r="I300" s="23" t="s">
        <v>447</v>
      </c>
      <c r="J300" s="24">
        <v>6</v>
      </c>
      <c r="K300" s="32">
        <v>1</v>
      </c>
      <c r="L300" s="32">
        <v>4</v>
      </c>
      <c r="M300" s="32">
        <v>6</v>
      </c>
      <c r="N300" s="32">
        <v>3</v>
      </c>
      <c r="O300" s="32">
        <v>2</v>
      </c>
      <c r="P300" s="32">
        <v>2</v>
      </c>
      <c r="Q300" s="32">
        <v>1</v>
      </c>
      <c r="R300" s="32">
        <v>1</v>
      </c>
      <c r="S300" s="32">
        <v>0</v>
      </c>
      <c r="T300" s="32">
        <v>0</v>
      </c>
      <c r="U300" s="32">
        <v>0</v>
      </c>
      <c r="V300" s="44">
        <v>41.075000000000003</v>
      </c>
      <c r="W300" s="25">
        <f t="shared" si="18"/>
        <v>26</v>
      </c>
      <c r="X300" s="26">
        <f t="shared" si="19"/>
        <v>0.63298843578819231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242</v>
      </c>
      <c r="G301" s="22" t="s">
        <v>307</v>
      </c>
      <c r="H301" s="24">
        <v>303</v>
      </c>
      <c r="I301" s="23" t="s">
        <v>448</v>
      </c>
      <c r="J301" s="24">
        <v>5</v>
      </c>
      <c r="K301" s="32">
        <v>13</v>
      </c>
      <c r="L301" s="32">
        <v>4</v>
      </c>
      <c r="M301" s="32">
        <v>2</v>
      </c>
      <c r="N301" s="32">
        <v>5</v>
      </c>
      <c r="O301" s="32">
        <v>4</v>
      </c>
      <c r="P301" s="32">
        <v>3</v>
      </c>
      <c r="Q301" s="32">
        <v>3</v>
      </c>
      <c r="R301" s="32">
        <v>5</v>
      </c>
      <c r="S301" s="32">
        <v>5</v>
      </c>
      <c r="T301" s="32">
        <v>0</v>
      </c>
      <c r="U301" s="32">
        <v>0</v>
      </c>
      <c r="V301" s="44">
        <v>5.83</v>
      </c>
      <c r="W301" s="25">
        <f t="shared" si="18"/>
        <v>49</v>
      </c>
      <c r="X301" s="26">
        <f t="shared" si="19"/>
        <v>8.4048027444253854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259</v>
      </c>
      <c r="B302" s="22" t="s">
        <v>17</v>
      </c>
      <c r="C302" s="23">
        <v>401</v>
      </c>
      <c r="D302" s="23" t="s">
        <v>242</v>
      </c>
      <c r="E302" s="23" t="s">
        <v>259</v>
      </c>
      <c r="F302" s="22" t="s">
        <v>17</v>
      </c>
      <c r="G302" s="22" t="s">
        <v>307</v>
      </c>
      <c r="H302" s="24">
        <v>304</v>
      </c>
      <c r="I302" s="23" t="s">
        <v>449</v>
      </c>
      <c r="J302" s="24">
        <v>0</v>
      </c>
      <c r="K302" s="32">
        <v>2</v>
      </c>
      <c r="L302" s="32">
        <v>0</v>
      </c>
      <c r="M302" s="32">
        <v>0</v>
      </c>
      <c r="N302" s="32">
        <v>0</v>
      </c>
      <c r="O302" s="32">
        <v>1</v>
      </c>
      <c r="P302" s="32">
        <v>0</v>
      </c>
      <c r="Q302" s="32">
        <v>3</v>
      </c>
      <c r="R302" s="32">
        <v>0</v>
      </c>
      <c r="S302" s="32">
        <v>0</v>
      </c>
      <c r="T302" s="32">
        <v>0</v>
      </c>
      <c r="U302" s="32">
        <v>0</v>
      </c>
      <c r="V302" s="44">
        <v>37.630000000000003</v>
      </c>
      <c r="W302" s="25">
        <f t="shared" si="18"/>
        <v>6</v>
      </c>
      <c r="X302" s="26">
        <f t="shared" si="19"/>
        <v>0.15944724953494552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29">
        <v>1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79</v>
      </c>
      <c r="C303" s="23">
        <v>404</v>
      </c>
      <c r="D303" s="23" t="s">
        <v>394</v>
      </c>
      <c r="E303" s="23" t="s">
        <v>394</v>
      </c>
      <c r="F303" s="22" t="s">
        <v>79</v>
      </c>
      <c r="G303" s="22" t="s">
        <v>307</v>
      </c>
      <c r="H303" s="24">
        <v>305</v>
      </c>
      <c r="I303" s="23" t="s">
        <v>81</v>
      </c>
      <c r="J303" s="24">
        <v>0</v>
      </c>
      <c r="K303" s="32">
        <v>0</v>
      </c>
      <c r="L303" s="32">
        <v>0</v>
      </c>
      <c r="M303" s="32">
        <v>3</v>
      </c>
      <c r="N303" s="32">
        <v>2</v>
      </c>
      <c r="O303" s="32">
        <v>2</v>
      </c>
      <c r="P303" s="32">
        <v>0</v>
      </c>
      <c r="Q303" s="32">
        <v>1</v>
      </c>
      <c r="R303" s="32">
        <v>1</v>
      </c>
      <c r="S303" s="32">
        <v>0</v>
      </c>
      <c r="T303" s="32">
        <v>0</v>
      </c>
      <c r="U303" s="32">
        <v>0</v>
      </c>
      <c r="V303" s="44">
        <v>37.630000000000003</v>
      </c>
      <c r="W303" s="25">
        <f t="shared" si="18"/>
        <v>9</v>
      </c>
      <c r="X303" s="26">
        <f t="shared" si="19"/>
        <v>0.23917087430241826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10</v>
      </c>
      <c r="C304" s="23">
        <v>404</v>
      </c>
      <c r="D304" s="23" t="s">
        <v>394</v>
      </c>
      <c r="E304" s="23" t="s">
        <v>394</v>
      </c>
      <c r="F304" s="22" t="s">
        <v>10</v>
      </c>
      <c r="G304" s="22" t="s">
        <v>307</v>
      </c>
      <c r="H304" s="24">
        <v>307</v>
      </c>
      <c r="I304" s="23" t="s">
        <v>14</v>
      </c>
      <c r="J304" s="24">
        <v>0</v>
      </c>
      <c r="K304" s="32">
        <v>3</v>
      </c>
      <c r="L304" s="32">
        <v>5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1</v>
      </c>
      <c r="S304" s="32">
        <v>0</v>
      </c>
      <c r="T304" s="32">
        <v>0</v>
      </c>
      <c r="U304" s="32">
        <v>0</v>
      </c>
      <c r="V304" s="44">
        <v>43.46</v>
      </c>
      <c r="W304" s="25">
        <f t="shared" si="18"/>
        <v>9</v>
      </c>
      <c r="X304" s="26">
        <f t="shared" si="19"/>
        <v>0.20708697653014266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18</v>
      </c>
      <c r="C305" s="23">
        <v>404</v>
      </c>
      <c r="D305" s="23" t="s">
        <v>394</v>
      </c>
      <c r="E305" s="23" t="s">
        <v>394</v>
      </c>
      <c r="F305" s="22" t="s">
        <v>18</v>
      </c>
      <c r="G305" s="22" t="s">
        <v>307</v>
      </c>
      <c r="H305" s="24">
        <v>6687</v>
      </c>
      <c r="I305" s="23" t="s">
        <v>18</v>
      </c>
      <c r="J305" s="24">
        <v>7</v>
      </c>
      <c r="K305" s="32">
        <v>7</v>
      </c>
      <c r="L305" s="32">
        <v>1</v>
      </c>
      <c r="M305" s="32">
        <v>0</v>
      </c>
      <c r="N305" s="32">
        <v>1</v>
      </c>
      <c r="O305" s="32">
        <v>3</v>
      </c>
      <c r="P305" s="32">
        <v>6</v>
      </c>
      <c r="Q305" s="32">
        <v>6</v>
      </c>
      <c r="R305" s="32">
        <v>2</v>
      </c>
      <c r="S305" s="32">
        <v>2</v>
      </c>
      <c r="T305" s="32">
        <v>0</v>
      </c>
      <c r="U305" s="32">
        <v>0</v>
      </c>
      <c r="V305" s="44">
        <v>55.385000000000005</v>
      </c>
      <c r="W305" s="25">
        <f t="shared" si="18"/>
        <v>35</v>
      </c>
      <c r="X305" s="26">
        <f t="shared" si="19"/>
        <v>0.63194005597183345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394</v>
      </c>
      <c r="B306" s="22" t="s">
        <v>79</v>
      </c>
      <c r="C306" s="23">
        <v>404</v>
      </c>
      <c r="D306" s="23" t="s">
        <v>394</v>
      </c>
      <c r="E306" s="23" t="s">
        <v>394</v>
      </c>
      <c r="F306" s="22" t="s">
        <v>79</v>
      </c>
      <c r="G306" s="22" t="s">
        <v>307</v>
      </c>
      <c r="H306" s="24">
        <v>6688</v>
      </c>
      <c r="I306" s="23" t="s">
        <v>86</v>
      </c>
      <c r="J306" s="24">
        <v>0</v>
      </c>
      <c r="K306" s="32">
        <v>2</v>
      </c>
      <c r="L306" s="32">
        <v>0</v>
      </c>
      <c r="M306" s="32">
        <v>0</v>
      </c>
      <c r="N306" s="32">
        <v>0</v>
      </c>
      <c r="O306" s="32">
        <v>1</v>
      </c>
      <c r="P306" s="32">
        <v>0</v>
      </c>
      <c r="Q306" s="32">
        <v>2</v>
      </c>
      <c r="R306" s="32">
        <v>0</v>
      </c>
      <c r="S306" s="32">
        <v>0</v>
      </c>
      <c r="T306" s="32">
        <v>0</v>
      </c>
      <c r="U306" s="32">
        <v>0</v>
      </c>
      <c r="V306" s="44">
        <v>20.935000000000002</v>
      </c>
      <c r="W306" s="25">
        <f t="shared" si="18"/>
        <v>5</v>
      </c>
      <c r="X306" s="26">
        <f t="shared" si="19"/>
        <v>0.23883448770002386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29">
        <v>0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335</v>
      </c>
      <c r="B307" s="22" t="s">
        <v>138</v>
      </c>
      <c r="C307" s="23">
        <v>400</v>
      </c>
      <c r="D307" s="23" t="s">
        <v>304</v>
      </c>
      <c r="E307" s="23" t="s">
        <v>161</v>
      </c>
      <c r="F307" s="22" t="s">
        <v>252</v>
      </c>
      <c r="G307" s="22" t="s">
        <v>307</v>
      </c>
      <c r="H307" s="24">
        <v>6689</v>
      </c>
      <c r="I307" s="23" t="s">
        <v>140</v>
      </c>
      <c r="J307" s="24">
        <v>7</v>
      </c>
      <c r="K307" s="32">
        <v>11</v>
      </c>
      <c r="L307" s="32">
        <v>14</v>
      </c>
      <c r="M307" s="32">
        <v>9</v>
      </c>
      <c r="N307" s="32">
        <v>7</v>
      </c>
      <c r="O307" s="32">
        <v>5</v>
      </c>
      <c r="P307" s="32">
        <v>4</v>
      </c>
      <c r="Q307" s="32">
        <v>1</v>
      </c>
      <c r="R307" s="32">
        <v>1</v>
      </c>
      <c r="S307" s="32">
        <v>0</v>
      </c>
      <c r="T307" s="32">
        <v>0</v>
      </c>
      <c r="U307" s="32">
        <v>0</v>
      </c>
      <c r="V307" s="44">
        <v>60.42</v>
      </c>
      <c r="W307" s="25">
        <f t="shared" si="18"/>
        <v>59</v>
      </c>
      <c r="X307" s="26">
        <f t="shared" si="19"/>
        <v>0.97649784839457132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29">
        <v>1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87</v>
      </c>
      <c r="C308" s="23">
        <v>400</v>
      </c>
      <c r="D308" s="23" t="s">
        <v>304</v>
      </c>
      <c r="E308" s="23" t="s">
        <v>6</v>
      </c>
      <c r="F308" s="22" t="s">
        <v>6</v>
      </c>
      <c r="G308" s="22" t="s">
        <v>307</v>
      </c>
      <c r="H308" s="24">
        <v>6690</v>
      </c>
      <c r="I308" s="23" t="s">
        <v>93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32">
        <v>0</v>
      </c>
      <c r="V308" s="44">
        <v>8.745000000000001</v>
      </c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29">
        <v>0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259</v>
      </c>
      <c r="B309" s="22" t="s">
        <v>242</v>
      </c>
      <c r="C309" s="23">
        <v>401</v>
      </c>
      <c r="D309" s="23" t="s">
        <v>242</v>
      </c>
      <c r="E309" s="23" t="s">
        <v>259</v>
      </c>
      <c r="F309" s="22" t="s">
        <v>242</v>
      </c>
      <c r="G309" s="22" t="s">
        <v>307</v>
      </c>
      <c r="H309" s="24">
        <v>6691</v>
      </c>
      <c r="I309" s="23" t="s">
        <v>450</v>
      </c>
      <c r="J309" s="24">
        <v>0</v>
      </c>
      <c r="K309" s="32">
        <v>1</v>
      </c>
      <c r="L309" s="32">
        <v>1</v>
      </c>
      <c r="M309" s="32">
        <v>1</v>
      </c>
      <c r="N309" s="32">
        <v>0</v>
      </c>
      <c r="O309" s="32">
        <v>0</v>
      </c>
      <c r="P309" s="32">
        <v>0</v>
      </c>
      <c r="Q309" s="32">
        <v>2</v>
      </c>
      <c r="R309" s="32">
        <v>0</v>
      </c>
      <c r="S309" s="32">
        <v>0</v>
      </c>
      <c r="T309" s="32">
        <v>0</v>
      </c>
      <c r="U309" s="32">
        <v>0</v>
      </c>
      <c r="V309" s="44">
        <v>139.92000000000002</v>
      </c>
      <c r="W309" s="25">
        <f t="shared" si="18"/>
        <v>5</v>
      </c>
      <c r="X309" s="26">
        <f t="shared" si="19"/>
        <v>3.5734705546026299E-2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29">
        <v>1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312</v>
      </c>
      <c r="H310" s="24">
        <v>6693</v>
      </c>
      <c r="I310" s="23" t="s">
        <v>175</v>
      </c>
      <c r="J310" s="24">
        <v>10</v>
      </c>
      <c r="K310" s="32">
        <v>14</v>
      </c>
      <c r="L310" s="32">
        <v>16</v>
      </c>
      <c r="M310" s="32">
        <v>24</v>
      </c>
      <c r="N310" s="32">
        <v>12</v>
      </c>
      <c r="O310" s="32">
        <v>17</v>
      </c>
      <c r="P310" s="32">
        <v>15</v>
      </c>
      <c r="Q310" s="32">
        <v>17</v>
      </c>
      <c r="R310" s="32">
        <v>22</v>
      </c>
      <c r="S310" s="32">
        <v>8</v>
      </c>
      <c r="T310" s="32">
        <v>0</v>
      </c>
      <c r="U310" s="32">
        <v>0</v>
      </c>
      <c r="V310" s="44">
        <v>203.52</v>
      </c>
      <c r="W310" s="25">
        <f t="shared" si="18"/>
        <v>155</v>
      </c>
      <c r="X310" s="26">
        <f t="shared" si="19"/>
        <v>0.76159591194968546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29">
        <v>0</v>
      </c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172</v>
      </c>
      <c r="C311" s="23">
        <v>400</v>
      </c>
      <c r="D311" s="23" t="s">
        <v>304</v>
      </c>
      <c r="E311" s="23" t="s">
        <v>305</v>
      </c>
      <c r="F311" s="22" t="s">
        <v>250</v>
      </c>
      <c r="G311" s="22" t="s">
        <v>307</v>
      </c>
      <c r="H311" s="24">
        <v>6694</v>
      </c>
      <c r="I311" s="23" t="s">
        <v>451</v>
      </c>
      <c r="J311" s="24">
        <v>3</v>
      </c>
      <c r="K311" s="32">
        <v>1</v>
      </c>
      <c r="L311" s="32">
        <v>0</v>
      </c>
      <c r="M311" s="32">
        <v>1</v>
      </c>
      <c r="N311" s="32">
        <v>2</v>
      </c>
      <c r="O311" s="32">
        <v>0</v>
      </c>
      <c r="P311" s="32">
        <v>0</v>
      </c>
      <c r="Q311" s="32">
        <v>3</v>
      </c>
      <c r="R311" s="32">
        <v>8</v>
      </c>
      <c r="S311" s="32">
        <v>5</v>
      </c>
      <c r="T311" s="32">
        <v>0</v>
      </c>
      <c r="U311" s="32">
        <v>0</v>
      </c>
      <c r="V311" s="44">
        <v>51.145000000000003</v>
      </c>
      <c r="W311" s="25">
        <f t="shared" si="18"/>
        <v>23</v>
      </c>
      <c r="X311" s="26">
        <f t="shared" si="19"/>
        <v>0.44970182813569259</v>
      </c>
      <c r="Y311" s="16">
        <v>6</v>
      </c>
      <c r="Z311" s="16">
        <v>0</v>
      </c>
      <c r="AA311" s="16">
        <v>4</v>
      </c>
      <c r="AB311" s="16">
        <v>5</v>
      </c>
      <c r="AC311" s="16">
        <v>4</v>
      </c>
      <c r="AD311" s="16">
        <v>3</v>
      </c>
      <c r="AE311" s="16">
        <v>4</v>
      </c>
      <c r="AF311" s="16">
        <v>6</v>
      </c>
      <c r="AG311" s="16">
        <v>0</v>
      </c>
      <c r="AH311" s="16">
        <v>0</v>
      </c>
      <c r="AI311" s="16">
        <v>0</v>
      </c>
      <c r="AJ311" s="16">
        <v>0</v>
      </c>
      <c r="AK311" s="29">
        <v>16</v>
      </c>
      <c r="AL311" s="25">
        <f t="shared" si="20"/>
        <v>32</v>
      </c>
      <c r="AM311" s="26">
        <f t="shared" si="21"/>
        <v>2</v>
      </c>
      <c r="AN311" s="1"/>
      <c r="AO311" s="1"/>
      <c r="AP311" s="1"/>
    </row>
    <row r="312" spans="1:42" s="21" customFormat="1" ht="10.5" x14ac:dyDescent="0.25">
      <c r="A312" s="22" t="s">
        <v>259</v>
      </c>
      <c r="B312" s="22" t="s">
        <v>186</v>
      </c>
      <c r="C312" s="23">
        <v>401</v>
      </c>
      <c r="D312" s="23" t="s">
        <v>242</v>
      </c>
      <c r="E312" s="23" t="s">
        <v>259</v>
      </c>
      <c r="F312" s="22" t="s">
        <v>186</v>
      </c>
      <c r="G312" s="22" t="s">
        <v>307</v>
      </c>
      <c r="H312" s="24">
        <v>6695</v>
      </c>
      <c r="I312" s="23" t="s">
        <v>452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32">
        <v>0</v>
      </c>
      <c r="V312" s="44">
        <v>18.285</v>
      </c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29">
        <v>1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23">
        <v>400</v>
      </c>
      <c r="D313" s="23" t="s">
        <v>304</v>
      </c>
      <c r="E313" s="23" t="s">
        <v>276</v>
      </c>
      <c r="F313" s="22" t="s">
        <v>41</v>
      </c>
      <c r="G313" s="22" t="s">
        <v>307</v>
      </c>
      <c r="H313" s="24">
        <v>6727</v>
      </c>
      <c r="I313" s="23" t="s">
        <v>49</v>
      </c>
      <c r="J313" s="24">
        <v>6</v>
      </c>
      <c r="K313" s="32">
        <v>2</v>
      </c>
      <c r="L313" s="32">
        <v>8</v>
      </c>
      <c r="M313" s="32">
        <v>6</v>
      </c>
      <c r="N313" s="32">
        <v>6</v>
      </c>
      <c r="O313" s="32">
        <v>2</v>
      </c>
      <c r="P313" s="32">
        <v>4</v>
      </c>
      <c r="Q313" s="32">
        <v>3</v>
      </c>
      <c r="R313" s="32">
        <v>3</v>
      </c>
      <c r="S313" s="32">
        <v>3</v>
      </c>
      <c r="T313" s="32">
        <v>0</v>
      </c>
      <c r="U313" s="32">
        <v>0</v>
      </c>
      <c r="V313" s="44">
        <v>20.14</v>
      </c>
      <c r="W313" s="25">
        <f t="shared" si="18"/>
        <v>43</v>
      </c>
      <c r="X313" s="26">
        <f t="shared" si="19"/>
        <v>2.1350546176762659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116</v>
      </c>
      <c r="B314" s="22" t="s">
        <v>128</v>
      </c>
      <c r="C314" s="23">
        <v>407</v>
      </c>
      <c r="D314" s="23" t="s">
        <v>341</v>
      </c>
      <c r="E314" s="23" t="s">
        <v>116</v>
      </c>
      <c r="F314" s="22" t="s">
        <v>115</v>
      </c>
      <c r="G314" s="22" t="s">
        <v>307</v>
      </c>
      <c r="H314" s="24">
        <v>6728</v>
      </c>
      <c r="I314" s="23" t="s">
        <v>129</v>
      </c>
      <c r="J314" s="24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32">
        <v>0</v>
      </c>
      <c r="V314" s="44">
        <v>46.11</v>
      </c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259</v>
      </c>
      <c r="B315" s="22" t="s">
        <v>68</v>
      </c>
      <c r="C315" s="23">
        <v>404</v>
      </c>
      <c r="D315" s="23" t="s">
        <v>394</v>
      </c>
      <c r="E315" s="23" t="s">
        <v>394</v>
      </c>
      <c r="F315" s="22" t="s">
        <v>18</v>
      </c>
      <c r="G315" s="22" t="s">
        <v>307</v>
      </c>
      <c r="H315" s="24">
        <v>6729</v>
      </c>
      <c r="I315" s="23" t="s">
        <v>453</v>
      </c>
      <c r="J315" s="24">
        <v>4</v>
      </c>
      <c r="K315" s="32">
        <v>3</v>
      </c>
      <c r="L315" s="32">
        <v>1</v>
      </c>
      <c r="M315" s="32">
        <v>2</v>
      </c>
      <c r="N315" s="32">
        <v>0</v>
      </c>
      <c r="O315" s="32">
        <v>2</v>
      </c>
      <c r="P315" s="32">
        <v>3</v>
      </c>
      <c r="Q315" s="32">
        <v>4</v>
      </c>
      <c r="R315" s="32">
        <v>2</v>
      </c>
      <c r="S315" s="32">
        <v>2</v>
      </c>
      <c r="T315" s="32">
        <v>0</v>
      </c>
      <c r="U315" s="32">
        <v>0</v>
      </c>
      <c r="V315" s="44">
        <v>16.43</v>
      </c>
      <c r="W315" s="25">
        <f t="shared" si="18"/>
        <v>23</v>
      </c>
      <c r="X315" s="26">
        <f t="shared" si="19"/>
        <v>1.399878271454656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6730</v>
      </c>
      <c r="I316" s="23" t="s">
        <v>83</v>
      </c>
      <c r="J316" s="24">
        <v>3</v>
      </c>
      <c r="K316" s="32"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32">
        <v>0</v>
      </c>
      <c r="V316" s="44">
        <v>20.405000000000001</v>
      </c>
      <c r="W316" s="25">
        <f t="shared" si="18"/>
        <v>4</v>
      </c>
      <c r="X316" s="26">
        <f t="shared" si="19"/>
        <v>0.19603038470962997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29">
        <v>0</v>
      </c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79</v>
      </c>
      <c r="C317" s="23">
        <v>404</v>
      </c>
      <c r="D317" s="23" t="s">
        <v>394</v>
      </c>
      <c r="E317" s="23" t="s">
        <v>394</v>
      </c>
      <c r="F317" s="22" t="s">
        <v>79</v>
      </c>
      <c r="G317" s="22" t="s">
        <v>307</v>
      </c>
      <c r="H317" s="24">
        <v>6731</v>
      </c>
      <c r="I317" s="23" t="s">
        <v>80</v>
      </c>
      <c r="J317" s="24">
        <v>7</v>
      </c>
      <c r="K317" s="32">
        <v>34</v>
      </c>
      <c r="L317" s="32">
        <v>4</v>
      </c>
      <c r="M317" s="32">
        <v>10</v>
      </c>
      <c r="N317" s="32">
        <v>6</v>
      </c>
      <c r="O317" s="32">
        <v>6</v>
      </c>
      <c r="P317" s="32">
        <v>2</v>
      </c>
      <c r="Q317" s="32">
        <v>3</v>
      </c>
      <c r="R317" s="32">
        <v>1</v>
      </c>
      <c r="S317" s="32">
        <v>0</v>
      </c>
      <c r="T317" s="32">
        <v>0</v>
      </c>
      <c r="U317" s="32">
        <v>0</v>
      </c>
      <c r="V317" s="44">
        <v>48.495000000000005</v>
      </c>
      <c r="W317" s="25">
        <f t="shared" si="18"/>
        <v>73</v>
      </c>
      <c r="X317" s="26">
        <f t="shared" si="19"/>
        <v>1.5053098257552324</v>
      </c>
      <c r="Y317" s="16">
        <v>0</v>
      </c>
      <c r="Z317" s="16">
        <v>1</v>
      </c>
      <c r="AA317" s="16">
        <v>0</v>
      </c>
      <c r="AB317" s="16">
        <v>3</v>
      </c>
      <c r="AC317" s="16">
        <v>2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29">
        <v>0</v>
      </c>
      <c r="AL317" s="25">
        <f t="shared" si="20"/>
        <v>6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394</v>
      </c>
      <c r="B318" s="22" t="s">
        <v>132</v>
      </c>
      <c r="C318" s="23">
        <v>404</v>
      </c>
      <c r="D318" s="23" t="s">
        <v>394</v>
      </c>
      <c r="E318" s="23" t="s">
        <v>394</v>
      </c>
      <c r="F318" s="22" t="s">
        <v>132</v>
      </c>
      <c r="G318" s="22" t="s">
        <v>307</v>
      </c>
      <c r="H318" s="24">
        <v>6740</v>
      </c>
      <c r="I318" s="23" t="s">
        <v>454</v>
      </c>
      <c r="J318" s="24">
        <v>0</v>
      </c>
      <c r="K318" s="32">
        <v>4</v>
      </c>
      <c r="L318" s="32">
        <v>17</v>
      </c>
      <c r="M318" s="32">
        <v>2</v>
      </c>
      <c r="N318" s="32">
        <v>1</v>
      </c>
      <c r="O318" s="32">
        <v>0</v>
      </c>
      <c r="P318" s="32">
        <v>0</v>
      </c>
      <c r="Q318" s="32">
        <v>0</v>
      </c>
      <c r="R318" s="32">
        <v>1</v>
      </c>
      <c r="S318" s="32">
        <v>0</v>
      </c>
      <c r="T318" s="32">
        <v>0</v>
      </c>
      <c r="U318" s="32">
        <v>0</v>
      </c>
      <c r="V318" s="44">
        <v>38.690000000000005</v>
      </c>
      <c r="W318" s="25">
        <f t="shared" si="18"/>
        <v>25</v>
      </c>
      <c r="X318" s="26">
        <f t="shared" si="19"/>
        <v>0.64616179891444814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29">
        <v>0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23">
        <v>406</v>
      </c>
      <c r="D319" s="23" t="s">
        <v>299</v>
      </c>
      <c r="E319" s="23" t="s">
        <v>36</v>
      </c>
      <c r="F319" s="22" t="s">
        <v>37</v>
      </c>
      <c r="G319" s="22" t="s">
        <v>307</v>
      </c>
      <c r="H319" s="24">
        <v>6763</v>
      </c>
      <c r="I319" s="23" t="s">
        <v>455</v>
      </c>
      <c r="J319" s="24">
        <v>0</v>
      </c>
      <c r="K319" s="32">
        <v>0</v>
      </c>
      <c r="L319" s="32">
        <v>5</v>
      </c>
      <c r="M319" s="32">
        <v>3</v>
      </c>
      <c r="N319" s="32">
        <v>0</v>
      </c>
      <c r="O319" s="32">
        <v>0</v>
      </c>
      <c r="P319" s="32">
        <v>0</v>
      </c>
      <c r="Q319" s="32">
        <v>1</v>
      </c>
      <c r="R319" s="32">
        <v>0</v>
      </c>
      <c r="S319" s="32">
        <v>0</v>
      </c>
      <c r="T319" s="32">
        <v>0</v>
      </c>
      <c r="U319" s="32">
        <v>0</v>
      </c>
      <c r="V319" s="44">
        <v>9.01</v>
      </c>
      <c r="W319" s="25">
        <f t="shared" si="18"/>
        <v>9</v>
      </c>
      <c r="X319" s="26">
        <f t="shared" si="19"/>
        <v>0.99889012208657046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191</v>
      </c>
      <c r="C320" s="23">
        <v>406</v>
      </c>
      <c r="D320" s="23" t="s">
        <v>299</v>
      </c>
      <c r="E320" s="23" t="s">
        <v>36</v>
      </c>
      <c r="F320" s="22" t="s">
        <v>191</v>
      </c>
      <c r="G320" s="22" t="s">
        <v>307</v>
      </c>
      <c r="H320" s="24">
        <v>6764</v>
      </c>
      <c r="I320" s="23" t="s">
        <v>456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2</v>
      </c>
      <c r="P320" s="32">
        <v>0</v>
      </c>
      <c r="Q320" s="32">
        <v>8</v>
      </c>
      <c r="R320" s="32">
        <v>4</v>
      </c>
      <c r="S320" s="32">
        <v>0</v>
      </c>
      <c r="T320" s="32">
        <v>0</v>
      </c>
      <c r="U320" s="32">
        <v>0</v>
      </c>
      <c r="V320" s="44">
        <v>12.190000000000001</v>
      </c>
      <c r="W320" s="25">
        <f t="shared" si="18"/>
        <v>15</v>
      </c>
      <c r="X320" s="26">
        <f t="shared" si="19"/>
        <v>1.2305168170631664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29">
        <v>1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394</v>
      </c>
      <c r="B321" s="22" t="s">
        <v>18</v>
      </c>
      <c r="C321" s="23">
        <v>404</v>
      </c>
      <c r="D321" s="23" t="s">
        <v>394</v>
      </c>
      <c r="E321" s="23" t="s">
        <v>394</v>
      </c>
      <c r="F321" s="22" t="s">
        <v>18</v>
      </c>
      <c r="G321" s="22" t="s">
        <v>307</v>
      </c>
      <c r="H321" s="24">
        <v>6765</v>
      </c>
      <c r="I321" s="23" t="s">
        <v>258</v>
      </c>
      <c r="J321" s="24">
        <v>0</v>
      </c>
      <c r="K321" s="32">
        <v>1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3</v>
      </c>
      <c r="R321" s="32">
        <v>0</v>
      </c>
      <c r="S321" s="32">
        <v>0</v>
      </c>
      <c r="T321" s="32">
        <v>0</v>
      </c>
      <c r="U321" s="32">
        <v>0</v>
      </c>
      <c r="V321" s="44">
        <v>23.585000000000001</v>
      </c>
      <c r="W321" s="25">
        <f t="shared" si="18"/>
        <v>4</v>
      </c>
      <c r="X321" s="26">
        <f t="shared" si="19"/>
        <v>0.16959932160271357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1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29">
        <v>0</v>
      </c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172</v>
      </c>
      <c r="C322" s="23">
        <v>400</v>
      </c>
      <c r="D322" s="23" t="s">
        <v>304</v>
      </c>
      <c r="E322" s="23" t="s">
        <v>305</v>
      </c>
      <c r="F322" s="22" t="s">
        <v>250</v>
      </c>
      <c r="G322" s="22" t="s">
        <v>312</v>
      </c>
      <c r="H322" s="24">
        <v>6794</v>
      </c>
      <c r="I322" s="23" t="s">
        <v>457</v>
      </c>
      <c r="J322" s="24">
        <v>7</v>
      </c>
      <c r="K322" s="32">
        <v>2</v>
      </c>
      <c r="L322" s="32">
        <v>0</v>
      </c>
      <c r="M322" s="32">
        <v>18</v>
      </c>
      <c r="N322" s="32">
        <v>18</v>
      </c>
      <c r="O322" s="32">
        <v>38</v>
      </c>
      <c r="P322" s="32">
        <v>23</v>
      </c>
      <c r="Q322" s="32">
        <v>16</v>
      </c>
      <c r="R322" s="32">
        <v>19</v>
      </c>
      <c r="S322" s="32">
        <v>0</v>
      </c>
      <c r="T322" s="32">
        <v>0</v>
      </c>
      <c r="U322" s="32">
        <v>0</v>
      </c>
      <c r="V322" s="44">
        <v>159</v>
      </c>
      <c r="W322" s="25">
        <f t="shared" si="18"/>
        <v>141</v>
      </c>
      <c r="X322" s="26">
        <f t="shared" si="19"/>
        <v>0.8867924528301887</v>
      </c>
      <c r="Y322" s="16">
        <v>2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5</v>
      </c>
      <c r="AF322" s="16">
        <v>2</v>
      </c>
      <c r="AG322" s="16">
        <v>4</v>
      </c>
      <c r="AH322" s="16">
        <v>0</v>
      </c>
      <c r="AI322" s="16">
        <v>0</v>
      </c>
      <c r="AJ322" s="16">
        <v>0</v>
      </c>
      <c r="AK322" s="29">
        <v>2</v>
      </c>
      <c r="AL322" s="25">
        <f t="shared" si="20"/>
        <v>13</v>
      </c>
      <c r="AM322" s="26">
        <f t="shared" si="21"/>
        <v>6.5</v>
      </c>
      <c r="AN322" s="1"/>
      <c r="AO322" s="1"/>
      <c r="AP322" s="1"/>
    </row>
    <row r="323" spans="1:42" s="21" customFormat="1" ht="10.5" x14ac:dyDescent="0.25">
      <c r="A323" s="22" t="s">
        <v>394</v>
      </c>
      <c r="B323" s="22" t="s">
        <v>102</v>
      </c>
      <c r="C323" s="23">
        <v>404</v>
      </c>
      <c r="D323" s="23" t="s">
        <v>394</v>
      </c>
      <c r="E323" s="23" t="s">
        <v>394</v>
      </c>
      <c r="F323" s="22" t="s">
        <v>102</v>
      </c>
      <c r="G323" s="22" t="s">
        <v>307</v>
      </c>
      <c r="H323" s="24">
        <v>6826</v>
      </c>
      <c r="I323" s="23" t="s">
        <v>105</v>
      </c>
      <c r="J323" s="24">
        <v>1</v>
      </c>
      <c r="K323" s="32">
        <v>2</v>
      </c>
      <c r="L323" s="32">
        <v>0</v>
      </c>
      <c r="M323" s="32">
        <v>6</v>
      </c>
      <c r="N323" s="32">
        <v>3</v>
      </c>
      <c r="O323" s="32">
        <v>0</v>
      </c>
      <c r="P323" s="32">
        <v>7</v>
      </c>
      <c r="Q323" s="32">
        <v>9</v>
      </c>
      <c r="R323" s="32">
        <v>0</v>
      </c>
      <c r="S323" s="32">
        <v>0</v>
      </c>
      <c r="T323" s="32">
        <v>0</v>
      </c>
      <c r="U323" s="32">
        <v>0</v>
      </c>
      <c r="V323" s="44">
        <v>36.835000000000001</v>
      </c>
      <c r="W323" s="25">
        <f t="shared" si="18"/>
        <v>28</v>
      </c>
      <c r="X323" s="26">
        <f t="shared" si="19"/>
        <v>0.760146599701371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172</v>
      </c>
      <c r="C324" s="23">
        <v>400</v>
      </c>
      <c r="D324" s="23" t="s">
        <v>304</v>
      </c>
      <c r="E324" s="23" t="s">
        <v>305</v>
      </c>
      <c r="F324" s="22" t="s">
        <v>250</v>
      </c>
      <c r="G324" s="22" t="s">
        <v>307</v>
      </c>
      <c r="H324" s="24">
        <v>6846</v>
      </c>
      <c r="I324" s="23" t="s">
        <v>178</v>
      </c>
      <c r="J324" s="24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32">
        <v>0</v>
      </c>
      <c r="V324" s="44">
        <v>10.865</v>
      </c>
      <c r="W324" s="25">
        <f t="shared" si="18"/>
        <v>0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394</v>
      </c>
      <c r="B325" s="22" t="s">
        <v>28</v>
      </c>
      <c r="C325" s="23">
        <v>404</v>
      </c>
      <c r="D325" s="23" t="s">
        <v>394</v>
      </c>
      <c r="E325" s="23" t="s">
        <v>394</v>
      </c>
      <c r="F325" s="22" t="s">
        <v>28</v>
      </c>
      <c r="G325" s="22" t="s">
        <v>307</v>
      </c>
      <c r="H325" s="24">
        <v>6847</v>
      </c>
      <c r="I325" s="23" t="s">
        <v>29</v>
      </c>
      <c r="J325" s="24">
        <v>0</v>
      </c>
      <c r="K325" s="32">
        <v>2</v>
      </c>
      <c r="L325" s="32">
        <v>1</v>
      </c>
      <c r="M325" s="32">
        <v>0</v>
      </c>
      <c r="N325" s="32">
        <v>0</v>
      </c>
      <c r="O325" s="32">
        <v>0</v>
      </c>
      <c r="P325" s="32">
        <v>1</v>
      </c>
      <c r="Q325" s="32">
        <v>0</v>
      </c>
      <c r="R325" s="32">
        <v>1</v>
      </c>
      <c r="S325" s="32">
        <v>0</v>
      </c>
      <c r="T325" s="32">
        <v>0</v>
      </c>
      <c r="U325" s="32">
        <v>0</v>
      </c>
      <c r="V325" s="44">
        <v>46.905000000000001</v>
      </c>
      <c r="W325" s="25">
        <f t="shared" si="18"/>
        <v>5</v>
      </c>
      <c r="X325" s="26">
        <f t="shared" si="19"/>
        <v>0.10659844366272252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29">
        <v>0</v>
      </c>
      <c r="AL325" s="25">
        <f t="shared" si="20"/>
        <v>0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23">
        <v>400</v>
      </c>
      <c r="D326" s="23" t="s">
        <v>304</v>
      </c>
      <c r="E326" s="23" t="s">
        <v>305</v>
      </c>
      <c r="F326" s="22" t="s">
        <v>21</v>
      </c>
      <c r="G326" s="22" t="s">
        <v>307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32">
        <v>0</v>
      </c>
      <c r="V326" s="44">
        <v>10.865</v>
      </c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29">
        <v>0</v>
      </c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116</v>
      </c>
      <c r="B327" s="22" t="s">
        <v>226</v>
      </c>
      <c r="C327" s="23">
        <v>407</v>
      </c>
      <c r="D327" s="23" t="s">
        <v>341</v>
      </c>
      <c r="E327" s="23" t="s">
        <v>116</v>
      </c>
      <c r="F327" s="22" t="s">
        <v>228</v>
      </c>
      <c r="G327" s="22" t="s">
        <v>307</v>
      </c>
      <c r="H327" s="24">
        <v>6924</v>
      </c>
      <c r="I327" s="23" t="s">
        <v>230</v>
      </c>
      <c r="J327" s="24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32">
        <v>0</v>
      </c>
      <c r="V327" s="44">
        <v>4.5049999999999999</v>
      </c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29">
        <v>0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23">
        <v>400</v>
      </c>
      <c r="D328" s="23" t="s">
        <v>304</v>
      </c>
      <c r="E328" s="23" t="s">
        <v>305</v>
      </c>
      <c r="F328" s="22" t="s">
        <v>249</v>
      </c>
      <c r="G328" s="22" t="s">
        <v>307</v>
      </c>
      <c r="H328" s="24">
        <v>6945</v>
      </c>
      <c r="I328" s="23" t="s">
        <v>63</v>
      </c>
      <c r="J328" s="24">
        <v>1</v>
      </c>
      <c r="K328" s="32">
        <v>0</v>
      </c>
      <c r="L328" s="32">
        <v>0</v>
      </c>
      <c r="M328" s="32">
        <v>0</v>
      </c>
      <c r="N328" s="32">
        <v>1</v>
      </c>
      <c r="O328" s="32">
        <v>0</v>
      </c>
      <c r="P328" s="32">
        <v>0</v>
      </c>
      <c r="Q328" s="32">
        <v>1</v>
      </c>
      <c r="R328" s="32">
        <v>0</v>
      </c>
      <c r="S328" s="32">
        <v>0</v>
      </c>
      <c r="T328" s="32">
        <v>0</v>
      </c>
      <c r="U328" s="32">
        <v>0</v>
      </c>
      <c r="V328" s="44">
        <v>18.55</v>
      </c>
      <c r="W328" s="25">
        <f t="shared" si="22"/>
        <v>3</v>
      </c>
      <c r="X328" s="26">
        <f t="shared" si="23"/>
        <v>0.16172506738544473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</v>
      </c>
      <c r="AG328" s="16">
        <v>0</v>
      </c>
      <c r="AH328" s="16">
        <v>0</v>
      </c>
      <c r="AI328" s="16">
        <v>0</v>
      </c>
      <c r="AJ328" s="16">
        <v>0</v>
      </c>
      <c r="AK328" s="29">
        <v>1</v>
      </c>
      <c r="AL328" s="25">
        <f t="shared" si="24"/>
        <v>1</v>
      </c>
      <c r="AM328" s="26">
        <f t="shared" si="25"/>
        <v>1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23">
        <v>400</v>
      </c>
      <c r="D329" s="23" t="s">
        <v>304</v>
      </c>
      <c r="E329" s="23" t="s">
        <v>276</v>
      </c>
      <c r="F329" s="22" t="s">
        <v>95</v>
      </c>
      <c r="G329" s="22" t="s">
        <v>307</v>
      </c>
      <c r="H329" s="24">
        <v>6946</v>
      </c>
      <c r="I329" s="23" t="s">
        <v>58</v>
      </c>
      <c r="J329" s="24">
        <v>4</v>
      </c>
      <c r="K329" s="32">
        <v>0</v>
      </c>
      <c r="L329" s="32">
        <v>4</v>
      </c>
      <c r="M329" s="32">
        <v>1</v>
      </c>
      <c r="N329" s="32">
        <v>1</v>
      </c>
      <c r="O329" s="32">
        <v>0</v>
      </c>
      <c r="P329" s="32">
        <v>0</v>
      </c>
      <c r="Q329" s="32">
        <v>1</v>
      </c>
      <c r="R329" s="32">
        <v>1</v>
      </c>
      <c r="S329" s="32">
        <v>0</v>
      </c>
      <c r="T329" s="32">
        <v>0</v>
      </c>
      <c r="U329" s="32">
        <v>0</v>
      </c>
      <c r="V329" s="44">
        <v>12.455</v>
      </c>
      <c r="W329" s="25">
        <f t="shared" si="22"/>
        <v>12</v>
      </c>
      <c r="X329" s="26">
        <f t="shared" si="23"/>
        <v>0.96346848655158568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29">
        <v>0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191</v>
      </c>
      <c r="C330" s="23">
        <v>406</v>
      </c>
      <c r="D330" s="23" t="s">
        <v>299</v>
      </c>
      <c r="E330" s="23" t="s">
        <v>36</v>
      </c>
      <c r="F330" s="22" t="s">
        <v>191</v>
      </c>
      <c r="G330" s="22" t="s">
        <v>307</v>
      </c>
      <c r="H330" s="24">
        <v>6964</v>
      </c>
      <c r="I330" s="23" t="s">
        <v>458</v>
      </c>
      <c r="J330" s="24">
        <v>1</v>
      </c>
      <c r="K330" s="32">
        <v>0</v>
      </c>
      <c r="L330" s="32">
        <v>2</v>
      </c>
      <c r="M330" s="32">
        <v>1</v>
      </c>
      <c r="N330" s="32">
        <v>0</v>
      </c>
      <c r="O330" s="32">
        <v>15</v>
      </c>
      <c r="P330" s="32">
        <v>8</v>
      </c>
      <c r="Q330" s="32">
        <v>10</v>
      </c>
      <c r="R330" s="32">
        <v>6</v>
      </c>
      <c r="S330" s="32">
        <v>4</v>
      </c>
      <c r="T330" s="32">
        <v>0</v>
      </c>
      <c r="U330" s="32">
        <v>0</v>
      </c>
      <c r="V330" s="44">
        <v>12.190000000000001</v>
      </c>
      <c r="W330" s="25">
        <f t="shared" si="22"/>
        <v>47</v>
      </c>
      <c r="X330" s="26">
        <f t="shared" si="23"/>
        <v>3.8556193601312545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259</v>
      </c>
      <c r="B331" s="22" t="s">
        <v>200</v>
      </c>
      <c r="C331" s="23">
        <v>401</v>
      </c>
      <c r="D331" s="23" t="s">
        <v>242</v>
      </c>
      <c r="E331" s="23" t="s">
        <v>259</v>
      </c>
      <c r="F331" s="22" t="s">
        <v>200</v>
      </c>
      <c r="G331" s="22" t="s">
        <v>307</v>
      </c>
      <c r="H331" s="24">
        <v>6992</v>
      </c>
      <c r="I331" s="23" t="s">
        <v>459</v>
      </c>
      <c r="J331" s="24">
        <v>2</v>
      </c>
      <c r="K331" s="32">
        <v>3</v>
      </c>
      <c r="L331" s="32">
        <v>0</v>
      </c>
      <c r="M331" s="32">
        <v>0</v>
      </c>
      <c r="N331" s="32">
        <v>0</v>
      </c>
      <c r="O331" s="32">
        <v>2</v>
      </c>
      <c r="P331" s="32">
        <v>0</v>
      </c>
      <c r="Q331" s="32">
        <v>0</v>
      </c>
      <c r="R331" s="32">
        <v>1</v>
      </c>
      <c r="S331" s="32">
        <v>0</v>
      </c>
      <c r="T331" s="32">
        <v>0</v>
      </c>
      <c r="U331" s="32">
        <v>0</v>
      </c>
      <c r="V331" s="44">
        <v>6.625</v>
      </c>
      <c r="W331" s="25">
        <f t="shared" si="22"/>
        <v>8</v>
      </c>
      <c r="X331" s="26">
        <f t="shared" si="23"/>
        <v>1.2075471698113207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29">
        <v>1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394</v>
      </c>
      <c r="B332" s="22" t="s">
        <v>102</v>
      </c>
      <c r="C332" s="23">
        <v>404</v>
      </c>
      <c r="D332" s="23" t="s">
        <v>394</v>
      </c>
      <c r="E332" s="23" t="s">
        <v>394</v>
      </c>
      <c r="F332" s="22" t="s">
        <v>102</v>
      </c>
      <c r="G332" s="22" t="s">
        <v>307</v>
      </c>
      <c r="H332" s="24">
        <v>7014</v>
      </c>
      <c r="I332" s="23" t="s">
        <v>101</v>
      </c>
      <c r="J332" s="24">
        <v>0</v>
      </c>
      <c r="K332" s="32"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32">
        <v>0</v>
      </c>
      <c r="V332" s="44">
        <v>29.68</v>
      </c>
      <c r="W332" s="25">
        <f t="shared" si="22"/>
        <v>1</v>
      </c>
      <c r="X332" s="26">
        <f t="shared" si="23"/>
        <v>3.3692722371967652E-2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29">
        <v>0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123</v>
      </c>
      <c r="C333" s="23">
        <v>406</v>
      </c>
      <c r="D333" s="23" t="s">
        <v>299</v>
      </c>
      <c r="E333" s="23" t="s">
        <v>36</v>
      </c>
      <c r="F333" s="22" t="s">
        <v>123</v>
      </c>
      <c r="G333" s="22" t="s">
        <v>307</v>
      </c>
      <c r="H333" s="24">
        <v>7035</v>
      </c>
      <c r="I333" s="23" t="s">
        <v>460</v>
      </c>
      <c r="J333" s="24">
        <v>0</v>
      </c>
      <c r="K333" s="32">
        <v>0</v>
      </c>
      <c r="L333" s="32">
        <v>0</v>
      </c>
      <c r="M333" s="32">
        <v>1</v>
      </c>
      <c r="N333" s="32">
        <v>0</v>
      </c>
      <c r="O333" s="32">
        <v>0</v>
      </c>
      <c r="P333" s="32">
        <v>2</v>
      </c>
      <c r="Q333" s="32">
        <v>1</v>
      </c>
      <c r="R333" s="32">
        <v>3</v>
      </c>
      <c r="S333" s="32">
        <v>0</v>
      </c>
      <c r="T333" s="32">
        <v>0</v>
      </c>
      <c r="U333" s="32">
        <v>0</v>
      </c>
      <c r="V333" s="44">
        <v>8.48</v>
      </c>
      <c r="W333" s="25">
        <f t="shared" si="22"/>
        <v>7</v>
      </c>
      <c r="X333" s="26">
        <f t="shared" si="23"/>
        <v>0.82547169811320753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29">
        <v>1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116</v>
      </c>
      <c r="B334" s="22" t="s">
        <v>115</v>
      </c>
      <c r="C334" s="23">
        <v>407</v>
      </c>
      <c r="D334" s="23" t="s">
        <v>341</v>
      </c>
      <c r="E334" s="23" t="s">
        <v>116</v>
      </c>
      <c r="F334" s="22" t="s">
        <v>115</v>
      </c>
      <c r="G334" s="22" t="s">
        <v>307</v>
      </c>
      <c r="H334" s="24">
        <v>7041</v>
      </c>
      <c r="I334" s="23" t="s">
        <v>461</v>
      </c>
      <c r="J334" s="24">
        <v>4</v>
      </c>
      <c r="K334" s="32">
        <v>0</v>
      </c>
      <c r="L334" s="32">
        <v>2</v>
      </c>
      <c r="M334" s="32">
        <v>0</v>
      </c>
      <c r="N334" s="32">
        <v>4</v>
      </c>
      <c r="O334" s="32">
        <v>3</v>
      </c>
      <c r="P334" s="32">
        <v>0</v>
      </c>
      <c r="Q334" s="32">
        <v>5</v>
      </c>
      <c r="R334" s="32">
        <v>0</v>
      </c>
      <c r="S334" s="32">
        <v>0</v>
      </c>
      <c r="T334" s="32">
        <v>0</v>
      </c>
      <c r="U334" s="32">
        <v>0</v>
      </c>
      <c r="V334" s="44">
        <v>16.96</v>
      </c>
      <c r="W334" s="25">
        <f t="shared" si="22"/>
        <v>18</v>
      </c>
      <c r="X334" s="26">
        <f t="shared" si="23"/>
        <v>1.0613207547169812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29">
        <v>0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259</v>
      </c>
      <c r="B335" s="22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7131</v>
      </c>
      <c r="I335" s="23" t="s">
        <v>462</v>
      </c>
      <c r="J335" s="24">
        <v>1</v>
      </c>
      <c r="K335" s="32">
        <v>2</v>
      </c>
      <c r="L335" s="32">
        <v>2</v>
      </c>
      <c r="M335" s="32">
        <v>2</v>
      </c>
      <c r="N335" s="32">
        <v>2</v>
      </c>
      <c r="O335" s="32">
        <v>5</v>
      </c>
      <c r="P335" s="32">
        <v>1</v>
      </c>
      <c r="Q335" s="32">
        <v>2</v>
      </c>
      <c r="R335" s="32">
        <v>0</v>
      </c>
      <c r="S335" s="32">
        <v>0</v>
      </c>
      <c r="T335" s="32">
        <v>0</v>
      </c>
      <c r="U335" s="32">
        <v>0</v>
      </c>
      <c r="V335" s="44">
        <v>29.150000000000002</v>
      </c>
      <c r="W335" s="25">
        <f t="shared" si="22"/>
        <v>17</v>
      </c>
      <c r="X335" s="26">
        <f t="shared" si="23"/>
        <v>0.58319039451114918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259</v>
      </c>
      <c r="B336" s="27" t="s">
        <v>242</v>
      </c>
      <c r="C336" s="23">
        <v>401</v>
      </c>
      <c r="D336" s="23" t="s">
        <v>242</v>
      </c>
      <c r="E336" s="23" t="s">
        <v>259</v>
      </c>
      <c r="F336" s="22" t="s">
        <v>242</v>
      </c>
      <c r="G336" s="22" t="s">
        <v>307</v>
      </c>
      <c r="H336" s="24">
        <v>7132</v>
      </c>
      <c r="I336" s="23" t="s">
        <v>463</v>
      </c>
      <c r="J336" s="24">
        <v>0</v>
      </c>
      <c r="K336" s="32">
        <v>2</v>
      </c>
      <c r="L336" s="32">
        <v>2</v>
      </c>
      <c r="M336" s="32">
        <v>1</v>
      </c>
      <c r="N336" s="32">
        <v>1</v>
      </c>
      <c r="O336" s="32">
        <v>1</v>
      </c>
      <c r="P336" s="32">
        <v>0</v>
      </c>
      <c r="Q336" s="32">
        <v>2</v>
      </c>
      <c r="R336" s="32">
        <v>3</v>
      </c>
      <c r="S336" s="32">
        <v>0</v>
      </c>
      <c r="T336" s="32">
        <v>0</v>
      </c>
      <c r="U336" s="32">
        <v>0</v>
      </c>
      <c r="V336" s="44">
        <v>18.285</v>
      </c>
      <c r="W336" s="25">
        <f t="shared" si="22"/>
        <v>12</v>
      </c>
      <c r="X336" s="26">
        <f t="shared" si="23"/>
        <v>0.65627563576702219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29">
        <v>1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147</v>
      </c>
      <c r="C337" s="23">
        <v>400</v>
      </c>
      <c r="D337" s="23" t="s">
        <v>304</v>
      </c>
      <c r="E337" s="23" t="s">
        <v>305</v>
      </c>
      <c r="F337" s="22" t="s">
        <v>147</v>
      </c>
      <c r="G337" s="22" t="s">
        <v>307</v>
      </c>
      <c r="H337" s="24">
        <v>7220</v>
      </c>
      <c r="I337" s="23" t="s">
        <v>155</v>
      </c>
      <c r="J337" s="24">
        <v>1</v>
      </c>
      <c r="K337" s="32">
        <v>1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5</v>
      </c>
      <c r="T337" s="32">
        <v>0</v>
      </c>
      <c r="U337" s="32">
        <v>0</v>
      </c>
      <c r="V337" s="44">
        <v>7.1550000000000002</v>
      </c>
      <c r="W337" s="25">
        <f t="shared" si="22"/>
        <v>7</v>
      </c>
      <c r="X337" s="26">
        <f t="shared" si="23"/>
        <v>0.97833682739343109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23">
        <v>400</v>
      </c>
      <c r="D338" s="23" t="s">
        <v>304</v>
      </c>
      <c r="E338" s="23" t="s">
        <v>305</v>
      </c>
      <c r="F338" s="22" t="s">
        <v>21</v>
      </c>
      <c r="G338" s="22" t="s">
        <v>307</v>
      </c>
      <c r="H338" s="24">
        <v>7221</v>
      </c>
      <c r="I338" s="23" t="s">
        <v>24</v>
      </c>
      <c r="J338" s="24">
        <v>8</v>
      </c>
      <c r="K338" s="32">
        <v>2</v>
      </c>
      <c r="L338" s="32">
        <v>1</v>
      </c>
      <c r="M338" s="32">
        <v>1</v>
      </c>
      <c r="N338" s="32">
        <v>4</v>
      </c>
      <c r="O338" s="32">
        <v>0</v>
      </c>
      <c r="P338" s="32">
        <v>0</v>
      </c>
      <c r="Q338" s="32">
        <v>1</v>
      </c>
      <c r="R338" s="32">
        <v>1</v>
      </c>
      <c r="S338" s="32">
        <v>3</v>
      </c>
      <c r="T338" s="32">
        <v>0</v>
      </c>
      <c r="U338" s="32">
        <v>0</v>
      </c>
      <c r="V338" s="44">
        <v>18.815000000000001</v>
      </c>
      <c r="W338" s="25">
        <f t="shared" si="22"/>
        <v>21</v>
      </c>
      <c r="X338" s="26">
        <f t="shared" si="23"/>
        <v>1.1161307467446187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29">
        <v>0</v>
      </c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306</v>
      </c>
      <c r="H339" s="24">
        <v>7325</v>
      </c>
      <c r="I339" s="23" t="s">
        <v>464</v>
      </c>
      <c r="J339" s="24">
        <v>53</v>
      </c>
      <c r="K339" s="32">
        <v>103</v>
      </c>
      <c r="L339" s="32">
        <v>46</v>
      </c>
      <c r="M339" s="32">
        <v>60</v>
      </c>
      <c r="N339" s="32">
        <v>30</v>
      </c>
      <c r="O339" s="32">
        <v>26</v>
      </c>
      <c r="P339" s="32">
        <v>1</v>
      </c>
      <c r="Q339" s="32">
        <v>30</v>
      </c>
      <c r="R339" s="32">
        <v>113</v>
      </c>
      <c r="S339" s="32">
        <v>97</v>
      </c>
      <c r="T339" s="32">
        <v>0</v>
      </c>
      <c r="U339" s="32">
        <v>0</v>
      </c>
      <c r="V339" s="44">
        <v>10.865</v>
      </c>
      <c r="W339" s="25">
        <f t="shared" si="22"/>
        <v>559</v>
      </c>
      <c r="X339" s="26">
        <f t="shared" si="23"/>
        <v>51.449608835710997</v>
      </c>
      <c r="Y339" s="16">
        <v>5</v>
      </c>
      <c r="Z339" s="16">
        <v>4</v>
      </c>
      <c r="AA339" s="16">
        <v>7</v>
      </c>
      <c r="AB339" s="16">
        <v>8</v>
      </c>
      <c r="AC339" s="16">
        <v>0</v>
      </c>
      <c r="AD339" s="16">
        <v>1</v>
      </c>
      <c r="AE339" s="16">
        <v>1</v>
      </c>
      <c r="AF339" s="16">
        <v>5</v>
      </c>
      <c r="AG339" s="16">
        <v>0</v>
      </c>
      <c r="AH339" s="16">
        <v>0</v>
      </c>
      <c r="AI339" s="16">
        <v>0</v>
      </c>
      <c r="AJ339" s="16">
        <v>0</v>
      </c>
      <c r="AK339" s="29">
        <v>160</v>
      </c>
      <c r="AL339" s="25">
        <f t="shared" si="24"/>
        <v>31</v>
      </c>
      <c r="AM339" s="26">
        <f t="shared" si="25"/>
        <v>0.19375000000000001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312</v>
      </c>
      <c r="H340" s="24">
        <v>7326</v>
      </c>
      <c r="I340" s="23" t="s">
        <v>465</v>
      </c>
      <c r="J340" s="24">
        <v>70</v>
      </c>
      <c r="K340" s="32">
        <v>63</v>
      </c>
      <c r="L340" s="32">
        <v>85</v>
      </c>
      <c r="M340" s="32">
        <v>28</v>
      </c>
      <c r="N340" s="32">
        <v>22</v>
      </c>
      <c r="O340" s="32">
        <v>57</v>
      </c>
      <c r="P340" s="32">
        <v>5</v>
      </c>
      <c r="Q340" s="32">
        <v>30</v>
      </c>
      <c r="R340" s="32">
        <v>44</v>
      </c>
      <c r="S340" s="32">
        <v>43</v>
      </c>
      <c r="T340" s="32">
        <v>0</v>
      </c>
      <c r="U340" s="32">
        <v>0</v>
      </c>
      <c r="V340" s="44">
        <v>21.995000000000001</v>
      </c>
      <c r="W340" s="25">
        <f t="shared" si="22"/>
        <v>447</v>
      </c>
      <c r="X340" s="26">
        <f t="shared" si="23"/>
        <v>20.322800636508298</v>
      </c>
      <c r="Y340" s="16">
        <v>2</v>
      </c>
      <c r="Z340" s="16">
        <v>1</v>
      </c>
      <c r="AA340" s="16">
        <v>2</v>
      </c>
      <c r="AB340" s="16">
        <v>0</v>
      </c>
      <c r="AC340" s="16">
        <v>0</v>
      </c>
      <c r="AD340" s="16">
        <v>2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29">
        <v>187</v>
      </c>
      <c r="AL340" s="25">
        <f t="shared" si="24"/>
        <v>7</v>
      </c>
      <c r="AM340" s="26">
        <f t="shared" si="25"/>
        <v>3.7433155080213901E-2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242</v>
      </c>
      <c r="C341" s="23">
        <v>401</v>
      </c>
      <c r="D341" s="23" t="s">
        <v>242</v>
      </c>
      <c r="E341" s="23" t="s">
        <v>259</v>
      </c>
      <c r="F341" s="22" t="s">
        <v>242</v>
      </c>
      <c r="G341" s="22" t="s">
        <v>307</v>
      </c>
      <c r="H341" s="24">
        <v>7412</v>
      </c>
      <c r="I341" s="23" t="s">
        <v>466</v>
      </c>
      <c r="J341" s="24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2</v>
      </c>
      <c r="R341" s="32">
        <v>0</v>
      </c>
      <c r="S341" s="32">
        <v>0</v>
      </c>
      <c r="T341" s="32">
        <v>0</v>
      </c>
      <c r="U341" s="32">
        <v>0</v>
      </c>
      <c r="V341" s="44">
        <v>8.48</v>
      </c>
      <c r="W341" s="25">
        <f t="shared" si="22"/>
        <v>2</v>
      </c>
      <c r="X341" s="26">
        <f t="shared" si="23"/>
        <v>0.23584905660377356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259</v>
      </c>
      <c r="B342" s="22" t="s">
        <v>17</v>
      </c>
      <c r="C342" s="23">
        <v>401</v>
      </c>
      <c r="D342" s="23" t="s">
        <v>242</v>
      </c>
      <c r="E342" s="23" t="s">
        <v>259</v>
      </c>
      <c r="F342" s="22" t="s">
        <v>17</v>
      </c>
      <c r="G342" s="22" t="s">
        <v>307</v>
      </c>
      <c r="H342" s="24">
        <v>7413</v>
      </c>
      <c r="I342" s="23" t="s">
        <v>467</v>
      </c>
      <c r="J342" s="24">
        <v>0</v>
      </c>
      <c r="K342" s="32">
        <v>0</v>
      </c>
      <c r="L342" s="32">
        <v>1</v>
      </c>
      <c r="M342" s="32">
        <v>2</v>
      </c>
      <c r="N342" s="32">
        <v>4</v>
      </c>
      <c r="O342" s="32">
        <v>0</v>
      </c>
      <c r="P342" s="32">
        <v>0</v>
      </c>
      <c r="Q342" s="32">
        <v>0</v>
      </c>
      <c r="R342" s="32">
        <v>3</v>
      </c>
      <c r="S342" s="32">
        <v>0</v>
      </c>
      <c r="T342" s="32">
        <v>0</v>
      </c>
      <c r="U342" s="32">
        <v>0</v>
      </c>
      <c r="V342" s="44">
        <v>48.495000000000005</v>
      </c>
      <c r="W342" s="25">
        <f t="shared" si="22"/>
        <v>10</v>
      </c>
      <c r="X342" s="26">
        <f t="shared" si="23"/>
        <v>0.20620682544592225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29">
        <v>1</v>
      </c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116</v>
      </c>
      <c r="B343" s="22" t="s">
        <v>218</v>
      </c>
      <c r="C343" s="23">
        <v>407</v>
      </c>
      <c r="D343" s="23" t="s">
        <v>341</v>
      </c>
      <c r="E343" s="23" t="s">
        <v>116</v>
      </c>
      <c r="F343" s="22" t="s">
        <v>345</v>
      </c>
      <c r="G343" s="22" t="s">
        <v>312</v>
      </c>
      <c r="H343" s="24">
        <v>7448</v>
      </c>
      <c r="I343" s="23" t="s">
        <v>468</v>
      </c>
      <c r="J343" s="24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32">
        <v>0</v>
      </c>
      <c r="V343" s="44">
        <v>1.06</v>
      </c>
      <c r="W343" s="25">
        <f t="shared" si="22"/>
        <v>0</v>
      </c>
      <c r="X343" s="26">
        <f t="shared" si="23"/>
        <v>0</v>
      </c>
      <c r="Y343" s="16">
        <v>1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29">
        <v>0</v>
      </c>
      <c r="AL343" s="25">
        <f t="shared" si="24"/>
        <v>1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259</v>
      </c>
      <c r="B344" s="22" t="s">
        <v>242</v>
      </c>
      <c r="C344" s="23">
        <v>401</v>
      </c>
      <c r="D344" s="23" t="s">
        <v>242</v>
      </c>
      <c r="E344" s="23" t="s">
        <v>259</v>
      </c>
      <c r="F344" s="22" t="s">
        <v>242</v>
      </c>
      <c r="G344" s="22" t="s">
        <v>307</v>
      </c>
      <c r="H344" s="24">
        <v>7458</v>
      </c>
      <c r="I344" s="23" t="s">
        <v>469</v>
      </c>
      <c r="J344" s="24">
        <v>0</v>
      </c>
      <c r="K344" s="32"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44">
        <v>24.380000000000003</v>
      </c>
      <c r="W344" s="25">
        <f t="shared" si="22"/>
        <v>1</v>
      </c>
      <c r="X344" s="26">
        <f t="shared" si="23"/>
        <v>4.101722723543888E-2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29">
        <v>1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116</v>
      </c>
      <c r="B345" s="22" t="s">
        <v>218</v>
      </c>
      <c r="C345" s="23">
        <v>407</v>
      </c>
      <c r="D345" s="23" t="s">
        <v>341</v>
      </c>
      <c r="E345" s="23" t="s">
        <v>116</v>
      </c>
      <c r="F345" s="22" t="s">
        <v>345</v>
      </c>
      <c r="G345" s="22" t="s">
        <v>312</v>
      </c>
      <c r="H345" s="24">
        <v>7459</v>
      </c>
      <c r="I345" s="23" t="s">
        <v>470</v>
      </c>
      <c r="J345" s="24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2</v>
      </c>
      <c r="S345" s="32">
        <v>11</v>
      </c>
      <c r="T345" s="32">
        <v>0</v>
      </c>
      <c r="U345" s="32">
        <v>0</v>
      </c>
      <c r="V345" s="44">
        <v>12.72</v>
      </c>
      <c r="W345" s="25">
        <f t="shared" si="22"/>
        <v>13</v>
      </c>
      <c r="X345" s="26">
        <f t="shared" si="23"/>
        <v>1.0220125786163521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2</v>
      </c>
      <c r="AI345" s="16">
        <v>0</v>
      </c>
      <c r="AJ345" s="16">
        <v>0</v>
      </c>
      <c r="AK345" s="29">
        <v>0</v>
      </c>
      <c r="AL345" s="25">
        <f t="shared" si="24"/>
        <v>2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17</v>
      </c>
      <c r="C346" s="23">
        <v>401</v>
      </c>
      <c r="D346" s="23" t="s">
        <v>242</v>
      </c>
      <c r="E346" s="23" t="s">
        <v>259</v>
      </c>
      <c r="F346" s="22" t="s">
        <v>17</v>
      </c>
      <c r="G346" s="22" t="s">
        <v>307</v>
      </c>
      <c r="H346" s="24">
        <v>7462</v>
      </c>
      <c r="I346" s="23" t="s">
        <v>471</v>
      </c>
      <c r="J346" s="24">
        <v>0</v>
      </c>
      <c r="K346" s="32">
        <v>1</v>
      </c>
      <c r="L346" s="32">
        <v>0</v>
      </c>
      <c r="M346" s="32">
        <v>0</v>
      </c>
      <c r="N346" s="32">
        <v>1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44">
        <v>26.5</v>
      </c>
      <c r="W346" s="25">
        <f t="shared" si="22"/>
        <v>2</v>
      </c>
      <c r="X346" s="26">
        <f t="shared" si="23"/>
        <v>7.5471698113207544E-2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9720</v>
      </c>
      <c r="I347" s="23" t="s">
        <v>472</v>
      </c>
      <c r="J347" s="24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32">
        <v>0</v>
      </c>
      <c r="V347" s="44">
        <v>30.21</v>
      </c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242</v>
      </c>
      <c r="C348" s="23">
        <v>401</v>
      </c>
      <c r="D348" s="23" t="s">
        <v>242</v>
      </c>
      <c r="E348" s="23" t="s">
        <v>259</v>
      </c>
      <c r="F348" s="22" t="s">
        <v>242</v>
      </c>
      <c r="G348" s="22" t="s">
        <v>307</v>
      </c>
      <c r="H348" s="24">
        <v>9721</v>
      </c>
      <c r="I348" s="30" t="s">
        <v>473</v>
      </c>
      <c r="J348" s="24">
        <v>1</v>
      </c>
      <c r="K348" s="32">
        <v>2</v>
      </c>
      <c r="L348" s="32">
        <v>2</v>
      </c>
      <c r="M348" s="32">
        <v>0</v>
      </c>
      <c r="N348" s="32">
        <v>0</v>
      </c>
      <c r="O348" s="32">
        <v>2</v>
      </c>
      <c r="P348" s="32">
        <v>0</v>
      </c>
      <c r="Q348" s="32">
        <v>0</v>
      </c>
      <c r="R348" s="32">
        <v>1</v>
      </c>
      <c r="S348" s="32">
        <v>0</v>
      </c>
      <c r="T348" s="32">
        <v>0</v>
      </c>
      <c r="U348" s="32">
        <v>0</v>
      </c>
      <c r="V348" s="44">
        <v>10.335000000000001</v>
      </c>
      <c r="W348" s="25">
        <f t="shared" si="22"/>
        <v>8</v>
      </c>
      <c r="X348" s="26">
        <f t="shared" si="23"/>
        <v>0.77406869859700045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9723</v>
      </c>
      <c r="I349" s="23" t="s">
        <v>474</v>
      </c>
      <c r="J349" s="24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32">
        <v>0</v>
      </c>
      <c r="V349" s="44">
        <v>37.630000000000003</v>
      </c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17</v>
      </c>
      <c r="G350" s="22" t="s">
        <v>307</v>
      </c>
      <c r="H350" s="24">
        <v>9729</v>
      </c>
      <c r="I350" s="23" t="s">
        <v>475</v>
      </c>
      <c r="J350" s="24">
        <v>14</v>
      </c>
      <c r="K350" s="32">
        <v>11</v>
      </c>
      <c r="L350" s="32">
        <v>5</v>
      </c>
      <c r="M350" s="32">
        <v>4</v>
      </c>
      <c r="N350" s="32">
        <v>4</v>
      </c>
      <c r="O350" s="32">
        <v>1</v>
      </c>
      <c r="P350" s="32">
        <v>9</v>
      </c>
      <c r="Q350" s="32">
        <v>2</v>
      </c>
      <c r="R350" s="32">
        <v>0</v>
      </c>
      <c r="S350" s="32">
        <v>0</v>
      </c>
      <c r="T350" s="32">
        <v>0</v>
      </c>
      <c r="U350" s="32">
        <v>0</v>
      </c>
      <c r="V350" s="44">
        <v>40.28</v>
      </c>
      <c r="W350" s="25">
        <f t="shared" si="22"/>
        <v>50</v>
      </c>
      <c r="X350" s="26">
        <f t="shared" si="23"/>
        <v>1.2413108242303872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259</v>
      </c>
      <c r="B351" s="22" t="s">
        <v>17</v>
      </c>
      <c r="C351" s="23">
        <v>401</v>
      </c>
      <c r="D351" s="23" t="s">
        <v>242</v>
      </c>
      <c r="E351" s="23" t="s">
        <v>259</v>
      </c>
      <c r="F351" s="22" t="s">
        <v>242</v>
      </c>
      <c r="G351" s="22" t="s">
        <v>307</v>
      </c>
      <c r="H351" s="24">
        <v>10259</v>
      </c>
      <c r="I351" s="23" t="s">
        <v>476</v>
      </c>
      <c r="J351" s="24">
        <v>0</v>
      </c>
      <c r="K351" s="32"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32">
        <v>0</v>
      </c>
      <c r="V351" s="44">
        <v>11.66</v>
      </c>
      <c r="W351" s="25">
        <f t="shared" si="22"/>
        <v>1</v>
      </c>
      <c r="X351" s="26">
        <f t="shared" si="23"/>
        <v>8.5763293310463118E-2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29">
        <v>1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335</v>
      </c>
      <c r="B352" s="22" t="s">
        <v>138</v>
      </c>
      <c r="C352" s="23">
        <v>400</v>
      </c>
      <c r="D352" s="23" t="s">
        <v>304</v>
      </c>
      <c r="E352" s="23" t="s">
        <v>161</v>
      </c>
      <c r="F352" s="22" t="s">
        <v>252</v>
      </c>
      <c r="G352" s="22" t="s">
        <v>307</v>
      </c>
      <c r="H352" s="24">
        <v>10488</v>
      </c>
      <c r="I352" s="23" t="s">
        <v>141</v>
      </c>
      <c r="J352" s="24">
        <v>0</v>
      </c>
      <c r="K352" s="32">
        <v>0</v>
      </c>
      <c r="L352" s="32">
        <v>2</v>
      </c>
      <c r="M352" s="32">
        <v>1</v>
      </c>
      <c r="N352" s="32">
        <v>4</v>
      </c>
      <c r="O352" s="32">
        <v>0</v>
      </c>
      <c r="P352" s="32">
        <v>0</v>
      </c>
      <c r="Q352" s="32">
        <v>0</v>
      </c>
      <c r="R352" s="32">
        <v>5</v>
      </c>
      <c r="S352" s="32">
        <v>0</v>
      </c>
      <c r="T352" s="32">
        <v>0</v>
      </c>
      <c r="U352" s="32">
        <v>0</v>
      </c>
      <c r="V352" s="44">
        <v>63.6</v>
      </c>
      <c r="W352" s="25">
        <f t="shared" si="22"/>
        <v>12</v>
      </c>
      <c r="X352" s="26">
        <f t="shared" si="23"/>
        <v>0.18867924528301885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478</v>
      </c>
      <c r="F353" s="22" t="s">
        <v>478</v>
      </c>
      <c r="G353" s="22" t="s">
        <v>309</v>
      </c>
      <c r="H353" s="24">
        <v>10605</v>
      </c>
      <c r="I353" s="23" t="s">
        <v>479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  <c r="U353" s="32">
        <v>0</v>
      </c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59</v>
      </c>
      <c r="C354" s="23"/>
      <c r="D354" s="23" t="s">
        <v>477</v>
      </c>
      <c r="E354" s="23" t="s">
        <v>480</v>
      </c>
      <c r="F354" s="22" t="s">
        <v>480</v>
      </c>
      <c r="G354" s="22" t="s">
        <v>307</v>
      </c>
      <c r="H354" s="24">
        <v>10719</v>
      </c>
      <c r="I354" s="23" t="s">
        <v>481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>
        <v>0</v>
      </c>
      <c r="S354" s="32">
        <v>0</v>
      </c>
      <c r="T354" s="32">
        <v>0</v>
      </c>
      <c r="U354" s="32">
        <v>0</v>
      </c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1</v>
      </c>
      <c r="B355" s="22" t="s">
        <v>147</v>
      </c>
      <c r="C355" s="23"/>
      <c r="D355" s="23" t="s">
        <v>477</v>
      </c>
      <c r="E355" s="23" t="s">
        <v>478</v>
      </c>
      <c r="F355" s="22" t="s">
        <v>478</v>
      </c>
      <c r="G355" s="22" t="s">
        <v>309</v>
      </c>
      <c r="H355" s="24">
        <v>10736</v>
      </c>
      <c r="I355" s="23" t="s">
        <v>482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32">
        <v>0</v>
      </c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36</v>
      </c>
      <c r="B356" s="22" t="s">
        <v>37</v>
      </c>
      <c r="C356" s="23"/>
      <c r="D356" s="23" t="s">
        <v>477</v>
      </c>
      <c r="E356" s="23" t="s">
        <v>483</v>
      </c>
      <c r="F356" s="22" t="s">
        <v>483</v>
      </c>
      <c r="G356" s="22" t="s">
        <v>306</v>
      </c>
      <c r="H356" s="24">
        <v>10843</v>
      </c>
      <c r="I356" s="23" t="s">
        <v>484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32">
        <v>0</v>
      </c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478</v>
      </c>
      <c r="F357" s="22" t="s">
        <v>478</v>
      </c>
      <c r="G357" s="22" t="s">
        <v>306</v>
      </c>
      <c r="H357" s="24">
        <v>11369</v>
      </c>
      <c r="I357" s="23" t="s">
        <v>485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32">
        <v>0</v>
      </c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172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11386</v>
      </c>
      <c r="I358" s="30" t="s">
        <v>486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32">
        <v>0</v>
      </c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147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11397</v>
      </c>
      <c r="I359" s="30" t="s">
        <v>487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32">
        <v>0</v>
      </c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116</v>
      </c>
      <c r="B360" s="22" t="s">
        <v>115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11403</v>
      </c>
      <c r="I360" s="23" t="s">
        <v>488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32">
        <v>0</v>
      </c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6</v>
      </c>
      <c r="B361" s="22" t="s">
        <v>6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11405</v>
      </c>
      <c r="I361" s="23" t="s">
        <v>489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32">
        <v>0</v>
      </c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59</v>
      </c>
      <c r="C362" s="23"/>
      <c r="D362" s="23" t="s">
        <v>477</v>
      </c>
      <c r="E362" s="23" t="s">
        <v>483</v>
      </c>
      <c r="F362" s="22" t="s">
        <v>483</v>
      </c>
      <c r="G362" s="22" t="s">
        <v>306</v>
      </c>
      <c r="H362" s="24">
        <v>11408</v>
      </c>
      <c r="I362" s="23" t="s">
        <v>490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32">
        <v>0</v>
      </c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1</v>
      </c>
      <c r="B363" s="22" t="s">
        <v>147</v>
      </c>
      <c r="C363" s="23"/>
      <c r="D363" s="23" t="s">
        <v>477</v>
      </c>
      <c r="E363" s="23" t="s">
        <v>483</v>
      </c>
      <c r="F363" s="22" t="s">
        <v>483</v>
      </c>
      <c r="G363" s="22" t="s">
        <v>297</v>
      </c>
      <c r="H363" s="24">
        <v>11409</v>
      </c>
      <c r="I363" s="23" t="s">
        <v>491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32">
        <v>0</v>
      </c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335</v>
      </c>
      <c r="B364" s="22" t="s">
        <v>161</v>
      </c>
      <c r="C364" s="23"/>
      <c r="D364" s="23" t="s">
        <v>477</v>
      </c>
      <c r="E364" s="23" t="s">
        <v>483</v>
      </c>
      <c r="F364" s="22" t="s">
        <v>483</v>
      </c>
      <c r="G364" s="22" t="s">
        <v>306</v>
      </c>
      <c r="H364" s="24">
        <v>11556</v>
      </c>
      <c r="I364" s="23" t="s">
        <v>492</v>
      </c>
      <c r="J364" s="24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32">
        <v>0</v>
      </c>
      <c r="V364" s="44">
        <v>0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29">
        <v>0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242</v>
      </c>
      <c r="C365" s="23">
        <v>401</v>
      </c>
      <c r="D365" s="23" t="s">
        <v>242</v>
      </c>
      <c r="E365" s="23" t="s">
        <v>259</v>
      </c>
      <c r="F365" s="22" t="s">
        <v>242</v>
      </c>
      <c r="G365" s="22" t="s">
        <v>307</v>
      </c>
      <c r="H365" s="24">
        <v>11579</v>
      </c>
      <c r="I365" s="23" t="s">
        <v>493</v>
      </c>
      <c r="J365" s="24">
        <v>0</v>
      </c>
      <c r="K365" s="32"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32">
        <v>0</v>
      </c>
      <c r="V365" s="44">
        <v>12.190000000000001</v>
      </c>
      <c r="W365" s="25">
        <f t="shared" si="22"/>
        <v>1</v>
      </c>
      <c r="X365" s="26">
        <f t="shared" si="23"/>
        <v>8.203445447087776E-2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17</v>
      </c>
      <c r="G366" s="22" t="s">
        <v>307</v>
      </c>
      <c r="H366" s="24">
        <v>11687</v>
      </c>
      <c r="I366" s="23" t="s">
        <v>494</v>
      </c>
      <c r="J366" s="24">
        <v>0</v>
      </c>
      <c r="K366" s="32">
        <v>2</v>
      </c>
      <c r="L366" s="32">
        <v>2</v>
      </c>
      <c r="M366" s="32">
        <v>0</v>
      </c>
      <c r="N366" s="32">
        <v>0</v>
      </c>
      <c r="O366" s="32">
        <v>0</v>
      </c>
      <c r="P366" s="32">
        <v>1</v>
      </c>
      <c r="Q366" s="32">
        <v>0</v>
      </c>
      <c r="R366" s="32">
        <v>0</v>
      </c>
      <c r="S366" s="32">
        <v>0</v>
      </c>
      <c r="T366" s="32">
        <v>0</v>
      </c>
      <c r="U366" s="32">
        <v>0</v>
      </c>
      <c r="V366" s="44">
        <v>23.055</v>
      </c>
      <c r="W366" s="25">
        <f t="shared" si="22"/>
        <v>5</v>
      </c>
      <c r="X366" s="26">
        <f t="shared" si="23"/>
        <v>0.21687269572760789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259</v>
      </c>
      <c r="B367" s="22" t="s">
        <v>17</v>
      </c>
      <c r="C367" s="23">
        <v>401</v>
      </c>
      <c r="D367" s="23" t="s">
        <v>242</v>
      </c>
      <c r="E367" s="23" t="s">
        <v>259</v>
      </c>
      <c r="F367" s="22" t="s">
        <v>242</v>
      </c>
      <c r="G367" s="22" t="s">
        <v>307</v>
      </c>
      <c r="H367" s="24">
        <v>11689</v>
      </c>
      <c r="I367" s="23" t="s">
        <v>495</v>
      </c>
      <c r="J367" s="24">
        <v>8</v>
      </c>
      <c r="K367" s="32">
        <v>2</v>
      </c>
      <c r="L367" s="32">
        <v>1</v>
      </c>
      <c r="M367" s="32">
        <v>2</v>
      </c>
      <c r="N367" s="32">
        <v>2</v>
      </c>
      <c r="O367" s="32">
        <v>3</v>
      </c>
      <c r="P367" s="32">
        <v>3</v>
      </c>
      <c r="Q367" s="32">
        <v>0</v>
      </c>
      <c r="R367" s="32">
        <v>4</v>
      </c>
      <c r="S367" s="32">
        <v>1</v>
      </c>
      <c r="T367" s="32">
        <v>0</v>
      </c>
      <c r="U367" s="32">
        <v>0</v>
      </c>
      <c r="V367" s="44">
        <v>12.72</v>
      </c>
      <c r="W367" s="25">
        <f t="shared" si="22"/>
        <v>26</v>
      </c>
      <c r="X367" s="26">
        <f t="shared" si="23"/>
        <v>2.0440251572327042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29">
        <v>1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132</v>
      </c>
      <c r="C368" s="23">
        <v>404</v>
      </c>
      <c r="D368" s="23" t="s">
        <v>394</v>
      </c>
      <c r="E368" s="23" t="s">
        <v>394</v>
      </c>
      <c r="F368" s="22" t="s">
        <v>132</v>
      </c>
      <c r="G368" s="22" t="s">
        <v>307</v>
      </c>
      <c r="H368" s="24">
        <v>11690</v>
      </c>
      <c r="I368" s="23" t="s">
        <v>135</v>
      </c>
      <c r="J368" s="24">
        <v>0</v>
      </c>
      <c r="K368" s="32">
        <v>0</v>
      </c>
      <c r="L368" s="32">
        <v>1</v>
      </c>
      <c r="M368" s="32">
        <v>12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32">
        <v>0</v>
      </c>
      <c r="V368" s="44">
        <v>27.560000000000002</v>
      </c>
      <c r="W368" s="25">
        <f t="shared" si="22"/>
        <v>13</v>
      </c>
      <c r="X368" s="26">
        <f t="shared" si="23"/>
        <v>0.47169811320754712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394</v>
      </c>
      <c r="B369" s="22" t="s">
        <v>102</v>
      </c>
      <c r="C369" s="23">
        <v>404</v>
      </c>
      <c r="D369" s="23" t="s">
        <v>394</v>
      </c>
      <c r="E369" s="23" t="s">
        <v>394</v>
      </c>
      <c r="F369" s="22" t="s">
        <v>102</v>
      </c>
      <c r="G369" s="22" t="s">
        <v>307</v>
      </c>
      <c r="H369" s="24">
        <v>11691</v>
      </c>
      <c r="I369" s="23" t="s">
        <v>104</v>
      </c>
      <c r="J369" s="24">
        <v>0</v>
      </c>
      <c r="K369" s="32">
        <v>0</v>
      </c>
      <c r="L369" s="32">
        <v>0</v>
      </c>
      <c r="M369" s="32">
        <v>1</v>
      </c>
      <c r="N369" s="32">
        <v>1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32">
        <v>0</v>
      </c>
      <c r="V369" s="44">
        <v>47.7</v>
      </c>
      <c r="W369" s="25">
        <f t="shared" si="22"/>
        <v>2</v>
      </c>
      <c r="X369" s="26">
        <f t="shared" si="23"/>
        <v>4.1928721174004188E-2</v>
      </c>
      <c r="Y369" s="16">
        <v>0</v>
      </c>
      <c r="Z369" s="16">
        <v>0</v>
      </c>
      <c r="AA369" s="16">
        <v>0</v>
      </c>
      <c r="AB369" s="16">
        <v>0</v>
      </c>
      <c r="AC369" s="16">
        <v>1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29">
        <v>0</v>
      </c>
      <c r="AL369" s="25">
        <f t="shared" si="24"/>
        <v>1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59</v>
      </c>
      <c r="C370" s="23"/>
      <c r="D370" s="23" t="s">
        <v>477</v>
      </c>
      <c r="E370" s="23" t="s">
        <v>478</v>
      </c>
      <c r="F370" s="22" t="s">
        <v>478</v>
      </c>
      <c r="G370" s="22" t="s">
        <v>294</v>
      </c>
      <c r="H370" s="24">
        <v>12854</v>
      </c>
      <c r="I370" s="23" t="s">
        <v>496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32">
        <v>0</v>
      </c>
      <c r="V370" s="44">
        <v>0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29">
        <v>0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95</v>
      </c>
      <c r="C371" s="23">
        <v>400</v>
      </c>
      <c r="D371" s="23" t="s">
        <v>304</v>
      </c>
      <c r="E371" s="23" t="s">
        <v>276</v>
      </c>
      <c r="F371" s="22" t="s">
        <v>95</v>
      </c>
      <c r="G371" s="22" t="s">
        <v>307</v>
      </c>
      <c r="H371" s="24">
        <v>13005</v>
      </c>
      <c r="I371" s="23" t="s">
        <v>97</v>
      </c>
      <c r="J371" s="24">
        <v>0</v>
      </c>
      <c r="K371" s="32">
        <v>0</v>
      </c>
      <c r="L371" s="32">
        <v>0</v>
      </c>
      <c r="M371" s="32">
        <v>0</v>
      </c>
      <c r="N371" s="32">
        <v>2</v>
      </c>
      <c r="O371" s="32">
        <v>0</v>
      </c>
      <c r="P371" s="32">
        <v>1</v>
      </c>
      <c r="Q371" s="32">
        <v>0</v>
      </c>
      <c r="R371" s="32">
        <v>4</v>
      </c>
      <c r="S371" s="32">
        <v>0</v>
      </c>
      <c r="T371" s="32">
        <v>0</v>
      </c>
      <c r="U371" s="32">
        <v>0</v>
      </c>
      <c r="V371" s="44">
        <v>13.515000000000001</v>
      </c>
      <c r="W371" s="25">
        <f t="shared" si="22"/>
        <v>7</v>
      </c>
      <c r="X371" s="26">
        <f t="shared" si="23"/>
        <v>0.51794302626711064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29">
        <v>2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14006</v>
      </c>
      <c r="I372" s="23" t="s">
        <v>497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32">
        <v>0</v>
      </c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14007</v>
      </c>
      <c r="I373" s="23" t="s">
        <v>498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32">
        <v>0</v>
      </c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14008</v>
      </c>
      <c r="I374" s="23" t="s">
        <v>499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32">
        <v>0</v>
      </c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14019</v>
      </c>
      <c r="I375" s="23" t="s">
        <v>275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32">
        <v>0</v>
      </c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1</v>
      </c>
      <c r="B376" s="22" t="s">
        <v>147</v>
      </c>
      <c r="C376" s="23"/>
      <c r="D376" s="23" t="s">
        <v>477</v>
      </c>
      <c r="E376" s="23" t="s">
        <v>480</v>
      </c>
      <c r="F376" s="22" t="s">
        <v>480</v>
      </c>
      <c r="G376" s="22"/>
      <c r="H376" s="24">
        <v>14020</v>
      </c>
      <c r="I376" s="23" t="s">
        <v>500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32">
        <v>0</v>
      </c>
      <c r="V376" s="44">
        <v>0</v>
      </c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29">
        <v>0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36</v>
      </c>
      <c r="B377" s="22" t="s">
        <v>126</v>
      </c>
      <c r="C377" s="23">
        <v>406</v>
      </c>
      <c r="D377" s="23" t="s">
        <v>299</v>
      </c>
      <c r="E377" s="23" t="s">
        <v>36</v>
      </c>
      <c r="F377" s="22" t="s">
        <v>37</v>
      </c>
      <c r="G377" s="22" t="s">
        <v>307</v>
      </c>
      <c r="H377" s="24">
        <v>14253</v>
      </c>
      <c r="I377" s="23" t="s">
        <v>501</v>
      </c>
      <c r="J377" s="24">
        <v>1</v>
      </c>
      <c r="K377" s="32"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32">
        <v>0</v>
      </c>
      <c r="V377" s="44">
        <v>7.6850000000000005</v>
      </c>
      <c r="W377" s="25">
        <f t="shared" si="22"/>
        <v>2</v>
      </c>
      <c r="X377" s="26">
        <f t="shared" si="23"/>
        <v>0.26024723487312945</v>
      </c>
      <c r="Y377" s="16">
        <v>0</v>
      </c>
      <c r="Z377" s="16">
        <v>0</v>
      </c>
      <c r="AA377" s="16">
        <v>6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29">
        <v>1</v>
      </c>
      <c r="AL377" s="25">
        <f t="shared" si="24"/>
        <v>6</v>
      </c>
      <c r="AM377" s="26">
        <f t="shared" si="25"/>
        <v>6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147</v>
      </c>
      <c r="C378" s="23"/>
      <c r="D378" s="23" t="s">
        <v>477</v>
      </c>
      <c r="E378" s="23" t="s">
        <v>478</v>
      </c>
      <c r="F378" s="22" t="s">
        <v>478</v>
      </c>
      <c r="G378" s="22" t="s">
        <v>312</v>
      </c>
      <c r="H378" s="24">
        <v>14320</v>
      </c>
      <c r="I378" s="23" t="s">
        <v>502</v>
      </c>
      <c r="J378" s="24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32">
        <v>0</v>
      </c>
      <c r="V378" s="44">
        <v>0</v>
      </c>
      <c r="W378" s="25">
        <f t="shared" si="22"/>
        <v>0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</v>
      </c>
      <c r="B379" s="22" t="s">
        <v>110</v>
      </c>
      <c r="C379" s="23">
        <v>400</v>
      </c>
      <c r="D379" s="23" t="s">
        <v>304</v>
      </c>
      <c r="E379" s="23" t="s">
        <v>276</v>
      </c>
      <c r="F379" s="22" t="s">
        <v>109</v>
      </c>
      <c r="G379" s="22" t="s">
        <v>307</v>
      </c>
      <c r="H379" s="24">
        <v>14370</v>
      </c>
      <c r="I379" s="23" t="s">
        <v>503</v>
      </c>
      <c r="J379" s="24">
        <v>1</v>
      </c>
      <c r="K379" s="32">
        <v>1</v>
      </c>
      <c r="L379" s="32">
        <v>2</v>
      </c>
      <c r="M379" s="32">
        <v>2</v>
      </c>
      <c r="N379" s="32">
        <v>1</v>
      </c>
      <c r="O379" s="32">
        <v>2</v>
      </c>
      <c r="P379" s="32">
        <v>5</v>
      </c>
      <c r="Q379" s="32">
        <v>0</v>
      </c>
      <c r="R379" s="32">
        <v>0</v>
      </c>
      <c r="S379" s="32">
        <v>2</v>
      </c>
      <c r="T379" s="32">
        <v>0</v>
      </c>
      <c r="U379" s="32">
        <v>0</v>
      </c>
      <c r="V379" s="44">
        <v>3.4450000000000003</v>
      </c>
      <c r="W379" s="25">
        <f t="shared" si="22"/>
        <v>16</v>
      </c>
      <c r="X379" s="26">
        <f t="shared" si="23"/>
        <v>4.6444121915820027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116</v>
      </c>
      <c r="B380" s="22" t="s">
        <v>206</v>
      </c>
      <c r="C380" s="23">
        <v>407</v>
      </c>
      <c r="D380" s="23" t="s">
        <v>341</v>
      </c>
      <c r="E380" s="23" t="s">
        <v>116</v>
      </c>
      <c r="F380" s="22" t="s">
        <v>210</v>
      </c>
      <c r="G380" s="22" t="s">
        <v>307</v>
      </c>
      <c r="H380" s="24">
        <v>14717</v>
      </c>
      <c r="I380" s="23" t="s">
        <v>207</v>
      </c>
      <c r="J380" s="24">
        <v>0</v>
      </c>
      <c r="K380" s="32">
        <v>0</v>
      </c>
      <c r="L380" s="32">
        <v>3</v>
      </c>
      <c r="M380" s="32">
        <v>4</v>
      </c>
      <c r="N380" s="32">
        <v>11</v>
      </c>
      <c r="O380" s="32">
        <v>0</v>
      </c>
      <c r="P380" s="32">
        <v>0</v>
      </c>
      <c r="Q380" s="32">
        <v>5</v>
      </c>
      <c r="R380" s="32">
        <v>0</v>
      </c>
      <c r="S380" s="32">
        <v>0</v>
      </c>
      <c r="T380" s="32">
        <v>0</v>
      </c>
      <c r="U380" s="32">
        <v>0</v>
      </c>
      <c r="V380" s="44">
        <v>14.84</v>
      </c>
      <c r="W380" s="25">
        <f t="shared" si="22"/>
        <v>23</v>
      </c>
      <c r="X380" s="26">
        <f t="shared" si="23"/>
        <v>1.5498652291105122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394</v>
      </c>
      <c r="B381" s="22" t="s">
        <v>132</v>
      </c>
      <c r="C381" s="23">
        <v>404</v>
      </c>
      <c r="D381" s="23" t="s">
        <v>394</v>
      </c>
      <c r="E381" s="23" t="s">
        <v>394</v>
      </c>
      <c r="F381" s="22" t="s">
        <v>132</v>
      </c>
      <c r="G381" s="22" t="s">
        <v>307</v>
      </c>
      <c r="H381" s="24">
        <v>15140</v>
      </c>
      <c r="I381" s="23" t="s">
        <v>504</v>
      </c>
      <c r="J381" s="24">
        <v>0</v>
      </c>
      <c r="K381" s="32"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0</v>
      </c>
      <c r="T381" s="32">
        <v>0</v>
      </c>
      <c r="U381" s="32">
        <v>0</v>
      </c>
      <c r="V381" s="44">
        <v>27.295000000000002</v>
      </c>
      <c r="W381" s="25">
        <f t="shared" si="22"/>
        <v>1</v>
      </c>
      <c r="X381" s="26">
        <f t="shared" si="23"/>
        <v>3.6636746656896868E-2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218</v>
      </c>
      <c r="C382" s="23">
        <v>407</v>
      </c>
      <c r="D382" s="23" t="s">
        <v>341</v>
      </c>
      <c r="E382" s="23" t="s">
        <v>116</v>
      </c>
      <c r="F382" s="22" t="s">
        <v>345</v>
      </c>
      <c r="G382" s="22" t="s">
        <v>307</v>
      </c>
      <c r="H382" s="24">
        <v>15291</v>
      </c>
      <c r="I382" s="23" t="s">
        <v>221</v>
      </c>
      <c r="J382" s="24">
        <v>0</v>
      </c>
      <c r="K382" s="32">
        <v>2</v>
      </c>
      <c r="L382" s="32">
        <v>3</v>
      </c>
      <c r="M382" s="32">
        <v>1</v>
      </c>
      <c r="N382" s="32">
        <v>3</v>
      </c>
      <c r="O382" s="32">
        <v>2</v>
      </c>
      <c r="P382" s="32">
        <v>0</v>
      </c>
      <c r="Q382" s="32">
        <v>2</v>
      </c>
      <c r="R382" s="32">
        <v>2</v>
      </c>
      <c r="S382" s="32">
        <v>6</v>
      </c>
      <c r="T382" s="32">
        <v>0</v>
      </c>
      <c r="U382" s="32">
        <v>0</v>
      </c>
      <c r="V382" s="44">
        <v>10.600000000000001</v>
      </c>
      <c r="W382" s="25">
        <f t="shared" si="22"/>
        <v>21</v>
      </c>
      <c r="X382" s="26">
        <f t="shared" si="23"/>
        <v>1.9811320754716979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116</v>
      </c>
      <c r="B383" s="22" t="s">
        <v>115</v>
      </c>
      <c r="C383" s="23">
        <v>407</v>
      </c>
      <c r="D383" s="23" t="s">
        <v>341</v>
      </c>
      <c r="E383" s="23" t="s">
        <v>116</v>
      </c>
      <c r="F383" s="22" t="s">
        <v>115</v>
      </c>
      <c r="G383" s="22" t="s">
        <v>307</v>
      </c>
      <c r="H383" s="24">
        <v>15306</v>
      </c>
      <c r="I383" s="23" t="s">
        <v>117</v>
      </c>
      <c r="J383" s="24">
        <v>4</v>
      </c>
      <c r="K383" s="32">
        <v>3</v>
      </c>
      <c r="L383" s="32">
        <v>4</v>
      </c>
      <c r="M383" s="32">
        <v>0</v>
      </c>
      <c r="N383" s="32">
        <v>5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32">
        <v>0</v>
      </c>
      <c r="V383" s="44">
        <v>20.14</v>
      </c>
      <c r="W383" s="25">
        <f t="shared" si="22"/>
        <v>16</v>
      </c>
      <c r="X383" s="26">
        <f t="shared" si="23"/>
        <v>0.79443892750744782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29">
        <v>0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242</v>
      </c>
      <c r="C384" s="23">
        <v>401</v>
      </c>
      <c r="D384" s="23" t="s">
        <v>242</v>
      </c>
      <c r="E384" s="23" t="s">
        <v>259</v>
      </c>
      <c r="F384" s="22" t="s">
        <v>242</v>
      </c>
      <c r="G384" s="22" t="s">
        <v>307</v>
      </c>
      <c r="H384" s="24">
        <v>15311</v>
      </c>
      <c r="I384" s="23" t="s">
        <v>505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4</v>
      </c>
      <c r="P384" s="32">
        <v>0</v>
      </c>
      <c r="Q384" s="32">
        <v>0</v>
      </c>
      <c r="R384" s="32">
        <v>1</v>
      </c>
      <c r="S384" s="32">
        <v>4</v>
      </c>
      <c r="T384" s="32">
        <v>0</v>
      </c>
      <c r="U384" s="32">
        <v>0</v>
      </c>
      <c r="V384" s="44">
        <v>41.075000000000003</v>
      </c>
      <c r="W384" s="25">
        <f t="shared" si="22"/>
        <v>9</v>
      </c>
      <c r="X384" s="26">
        <f t="shared" si="23"/>
        <v>0.21911138161898963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15657</v>
      </c>
      <c r="I385" s="23" t="s">
        <v>506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>
        <v>0</v>
      </c>
      <c r="R385" s="32">
        <v>1</v>
      </c>
      <c r="S385" s="32">
        <v>0</v>
      </c>
      <c r="T385" s="32">
        <v>0</v>
      </c>
      <c r="U385" s="32">
        <v>0</v>
      </c>
      <c r="V385" s="44">
        <v>25.705000000000002</v>
      </c>
      <c r="W385" s="25">
        <f t="shared" si="22"/>
        <v>2</v>
      </c>
      <c r="X385" s="26">
        <f t="shared" si="23"/>
        <v>7.7805874343512924E-2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186</v>
      </c>
      <c r="C386" s="23">
        <v>401</v>
      </c>
      <c r="D386" s="23" t="s">
        <v>242</v>
      </c>
      <c r="E386" s="23" t="s">
        <v>259</v>
      </c>
      <c r="F386" s="22" t="s">
        <v>186</v>
      </c>
      <c r="G386" s="22" t="s">
        <v>307</v>
      </c>
      <c r="H386" s="24">
        <v>15854</v>
      </c>
      <c r="I386" s="23" t="s">
        <v>507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</v>
      </c>
      <c r="P386" s="32">
        <v>1</v>
      </c>
      <c r="Q386" s="32">
        <v>2</v>
      </c>
      <c r="R386" s="32">
        <v>1</v>
      </c>
      <c r="S386" s="32">
        <v>0</v>
      </c>
      <c r="T386" s="32">
        <v>0</v>
      </c>
      <c r="U386" s="32">
        <v>0</v>
      </c>
      <c r="V386" s="44">
        <v>22.525000000000002</v>
      </c>
      <c r="W386" s="25">
        <f t="shared" si="22"/>
        <v>5</v>
      </c>
      <c r="X386" s="26">
        <f t="shared" si="23"/>
        <v>0.22197558268590453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1</v>
      </c>
      <c r="AG386" s="16">
        <v>0</v>
      </c>
      <c r="AH386" s="16">
        <v>0</v>
      </c>
      <c r="AI386" s="16">
        <v>0</v>
      </c>
      <c r="AJ386" s="16">
        <v>0</v>
      </c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16641</v>
      </c>
      <c r="I387" s="23" t="s">
        <v>508</v>
      </c>
      <c r="J387" s="24">
        <v>0</v>
      </c>
      <c r="K387" s="32">
        <v>0</v>
      </c>
      <c r="L387" s="32">
        <v>0</v>
      </c>
      <c r="M387" s="32">
        <v>0</v>
      </c>
      <c r="N387" s="32">
        <v>1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32">
        <v>0</v>
      </c>
      <c r="V387" s="44">
        <v>17.490000000000002</v>
      </c>
      <c r="W387" s="25">
        <f t="shared" si="22"/>
        <v>1</v>
      </c>
      <c r="X387" s="26">
        <f t="shared" si="23"/>
        <v>5.7175528873642072E-2</v>
      </c>
      <c r="Y387" s="16">
        <v>0</v>
      </c>
      <c r="Z387" s="16">
        <v>0</v>
      </c>
      <c r="AA387" s="16">
        <v>0</v>
      </c>
      <c r="AB387" s="16">
        <v>0</v>
      </c>
      <c r="AC387" s="16">
        <v>1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29">
        <v>1</v>
      </c>
      <c r="AL387" s="25">
        <f t="shared" si="24"/>
        <v>1</v>
      </c>
      <c r="AM387" s="26">
        <f t="shared" si="25"/>
        <v>1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71</v>
      </c>
      <c r="C388" s="23">
        <v>401</v>
      </c>
      <c r="D388" s="23" t="s">
        <v>242</v>
      </c>
      <c r="E388" s="23" t="s">
        <v>259</v>
      </c>
      <c r="F388" s="22" t="s">
        <v>71</v>
      </c>
      <c r="G388" s="22" t="s">
        <v>307</v>
      </c>
      <c r="H388" s="24">
        <v>16651</v>
      </c>
      <c r="I388" s="23" t="s">
        <v>509</v>
      </c>
      <c r="J388" s="24">
        <v>0</v>
      </c>
      <c r="K388" s="32">
        <v>0</v>
      </c>
      <c r="L388" s="32">
        <v>1</v>
      </c>
      <c r="M388" s="32">
        <v>3</v>
      </c>
      <c r="N388" s="32">
        <v>1</v>
      </c>
      <c r="O388" s="32">
        <v>1</v>
      </c>
      <c r="P388" s="32">
        <v>2</v>
      </c>
      <c r="Q388" s="32">
        <v>0</v>
      </c>
      <c r="R388" s="32">
        <v>5</v>
      </c>
      <c r="S388" s="32">
        <v>0</v>
      </c>
      <c r="T388" s="32">
        <v>0</v>
      </c>
      <c r="U388" s="32">
        <v>0</v>
      </c>
      <c r="V388" s="44">
        <v>14.84</v>
      </c>
      <c r="W388" s="25">
        <f t="shared" si="22"/>
        <v>13</v>
      </c>
      <c r="X388" s="26">
        <f t="shared" si="23"/>
        <v>0.87601078167115909</v>
      </c>
      <c r="Y388" s="16">
        <v>0</v>
      </c>
      <c r="Z388" s="16">
        <v>0</v>
      </c>
      <c r="AA388" s="16">
        <v>0</v>
      </c>
      <c r="AB388" s="16">
        <v>1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29">
        <v>0</v>
      </c>
      <c r="AL388" s="25">
        <f t="shared" si="24"/>
        <v>1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68</v>
      </c>
      <c r="C389" s="23">
        <v>401</v>
      </c>
      <c r="D389" s="23" t="s">
        <v>242</v>
      </c>
      <c r="E389" s="23" t="s">
        <v>259</v>
      </c>
      <c r="F389" s="22" t="s">
        <v>68</v>
      </c>
      <c r="G389" s="22" t="s">
        <v>307</v>
      </c>
      <c r="H389" s="24">
        <v>16653</v>
      </c>
      <c r="I389" s="23" t="s">
        <v>510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32">
        <v>0</v>
      </c>
      <c r="V389" s="44">
        <v>15.105</v>
      </c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29">
        <v>1</v>
      </c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259</v>
      </c>
      <c r="B390" s="22" t="s">
        <v>242</v>
      </c>
      <c r="C390" s="23">
        <v>401</v>
      </c>
      <c r="D390" s="23" t="s">
        <v>242</v>
      </c>
      <c r="E390" s="23" t="s">
        <v>259</v>
      </c>
      <c r="F390" s="22" t="s">
        <v>242</v>
      </c>
      <c r="G390" s="22" t="s">
        <v>307</v>
      </c>
      <c r="H390" s="24">
        <v>16827</v>
      </c>
      <c r="I390" s="23" t="s">
        <v>511</v>
      </c>
      <c r="J390" s="24">
        <v>2</v>
      </c>
      <c r="K390" s="32"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32">
        <v>0</v>
      </c>
      <c r="V390" s="44">
        <v>25.44</v>
      </c>
      <c r="W390" s="25">
        <f t="shared" ref="W390:W453" si="26">SUM(J390:U390)</f>
        <v>3</v>
      </c>
      <c r="X390" s="26">
        <f t="shared" ref="X390:X453" si="27">IFERROR(W390/V390,0)</f>
        <v>0.11792452830188678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29">
        <v>1</v>
      </c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</v>
      </c>
      <c r="B391" s="22" t="s">
        <v>172</v>
      </c>
      <c r="C391" s="23">
        <v>400</v>
      </c>
      <c r="D391" s="23" t="s">
        <v>304</v>
      </c>
      <c r="E391" s="23" t="s">
        <v>305</v>
      </c>
      <c r="F391" s="22" t="s">
        <v>250</v>
      </c>
      <c r="G391" s="22" t="s">
        <v>307</v>
      </c>
      <c r="H391" s="24">
        <v>17213</v>
      </c>
      <c r="I391" s="23" t="s">
        <v>174</v>
      </c>
      <c r="J391" s="24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32">
        <v>0</v>
      </c>
      <c r="V391" s="44">
        <v>53.53</v>
      </c>
      <c r="W391" s="25">
        <f t="shared" si="26"/>
        <v>0</v>
      </c>
      <c r="X391" s="26">
        <f t="shared" si="27"/>
        <v>0</v>
      </c>
      <c r="Y391" s="16">
        <v>1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29">
        <v>2</v>
      </c>
      <c r="AL391" s="25">
        <f t="shared" si="28"/>
        <v>1</v>
      </c>
      <c r="AM391" s="26">
        <f t="shared" si="29"/>
        <v>0.5</v>
      </c>
      <c r="AN391" s="1"/>
      <c r="AO391" s="1"/>
      <c r="AP391" s="1"/>
    </row>
    <row r="392" spans="1:42" s="21" customFormat="1" ht="10.5" x14ac:dyDescent="0.25">
      <c r="A392" s="22" t="s">
        <v>36</v>
      </c>
      <c r="B392" s="22" t="s">
        <v>52</v>
      </c>
      <c r="C392" s="23">
        <v>406</v>
      </c>
      <c r="D392" s="23" t="s">
        <v>299</v>
      </c>
      <c r="E392" s="23" t="s">
        <v>36</v>
      </c>
      <c r="F392" s="22" t="s">
        <v>37</v>
      </c>
      <c r="G392" s="22" t="s">
        <v>307</v>
      </c>
      <c r="H392" s="24">
        <v>17455</v>
      </c>
      <c r="I392" s="23" t="s">
        <v>512</v>
      </c>
      <c r="J392" s="24">
        <v>1</v>
      </c>
      <c r="K392" s="32">
        <v>0</v>
      </c>
      <c r="L392" s="32">
        <v>1</v>
      </c>
      <c r="M392" s="32">
        <v>0</v>
      </c>
      <c r="N392" s="32">
        <v>1</v>
      </c>
      <c r="O392" s="32">
        <v>0</v>
      </c>
      <c r="P392" s="32">
        <v>0</v>
      </c>
      <c r="Q392" s="32">
        <v>0</v>
      </c>
      <c r="R392" s="32">
        <v>0</v>
      </c>
      <c r="S392" s="32">
        <v>3</v>
      </c>
      <c r="T392" s="32">
        <v>0</v>
      </c>
      <c r="U392" s="32">
        <v>0</v>
      </c>
      <c r="V392" s="44">
        <v>15.105</v>
      </c>
      <c r="W392" s="25">
        <f t="shared" si="26"/>
        <v>6</v>
      </c>
      <c r="X392" s="26">
        <f t="shared" si="27"/>
        <v>0.39721946375372391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29">
        <v>1</v>
      </c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259</v>
      </c>
      <c r="B393" s="22" t="s">
        <v>17</v>
      </c>
      <c r="C393" s="23">
        <v>401</v>
      </c>
      <c r="D393" s="23" t="s">
        <v>242</v>
      </c>
      <c r="E393" s="23" t="s">
        <v>259</v>
      </c>
      <c r="F393" s="22" t="s">
        <v>17</v>
      </c>
      <c r="G393" s="22" t="s">
        <v>307</v>
      </c>
      <c r="H393" s="24">
        <v>17569</v>
      </c>
      <c r="I393" s="23" t="s">
        <v>513</v>
      </c>
      <c r="J393" s="24">
        <v>1</v>
      </c>
      <c r="K393" s="32">
        <v>1</v>
      </c>
      <c r="L393" s="32">
        <v>1</v>
      </c>
      <c r="M393" s="32">
        <v>1</v>
      </c>
      <c r="N393" s="32">
        <v>1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32">
        <v>0</v>
      </c>
      <c r="V393" s="44">
        <v>29.415000000000003</v>
      </c>
      <c r="W393" s="25">
        <f t="shared" si="26"/>
        <v>5</v>
      </c>
      <c r="X393" s="26">
        <f t="shared" si="27"/>
        <v>0.16998130205677375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29">
        <v>1</v>
      </c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259</v>
      </c>
      <c r="B394" s="22" t="s">
        <v>242</v>
      </c>
      <c r="C394" s="23">
        <v>401</v>
      </c>
      <c r="D394" s="23" t="s">
        <v>242</v>
      </c>
      <c r="E394" s="23" t="s">
        <v>259</v>
      </c>
      <c r="F394" s="22" t="s">
        <v>242</v>
      </c>
      <c r="G394" s="22" t="s">
        <v>307</v>
      </c>
      <c r="H394" s="24">
        <v>17570</v>
      </c>
      <c r="I394" s="23" t="s">
        <v>514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32">
        <v>0</v>
      </c>
      <c r="V394" s="44">
        <v>18.02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17571</v>
      </c>
      <c r="I395" s="23" t="s">
        <v>515</v>
      </c>
      <c r="J395" s="24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32">
        <v>0</v>
      </c>
      <c r="V395" s="44">
        <v>21.200000000000003</v>
      </c>
      <c r="W395" s="25">
        <f t="shared" si="26"/>
        <v>0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17</v>
      </c>
      <c r="C396" s="23">
        <v>401</v>
      </c>
      <c r="D396" s="23" t="s">
        <v>242</v>
      </c>
      <c r="E396" s="23" t="s">
        <v>259</v>
      </c>
      <c r="F396" s="22" t="s">
        <v>17</v>
      </c>
      <c r="G396" s="22" t="s">
        <v>307</v>
      </c>
      <c r="H396" s="24">
        <v>17572</v>
      </c>
      <c r="I396" s="23" t="s">
        <v>516</v>
      </c>
      <c r="J396" s="24">
        <v>0</v>
      </c>
      <c r="K396" s="32">
        <v>3</v>
      </c>
      <c r="L396" s="32">
        <v>0</v>
      </c>
      <c r="M396" s="32">
        <v>1</v>
      </c>
      <c r="N396" s="32">
        <v>3</v>
      </c>
      <c r="O396" s="32">
        <v>0</v>
      </c>
      <c r="P396" s="32">
        <v>0</v>
      </c>
      <c r="Q396" s="32">
        <v>4</v>
      </c>
      <c r="R396" s="32">
        <v>1</v>
      </c>
      <c r="S396" s="32">
        <v>0</v>
      </c>
      <c r="T396" s="32">
        <v>0</v>
      </c>
      <c r="U396" s="32">
        <v>0</v>
      </c>
      <c r="V396" s="44">
        <v>16.96</v>
      </c>
      <c r="W396" s="25">
        <f t="shared" si="26"/>
        <v>12</v>
      </c>
      <c r="X396" s="26">
        <f t="shared" si="27"/>
        <v>0.70754716981132071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259</v>
      </c>
      <c r="B397" s="22" t="s">
        <v>186</v>
      </c>
      <c r="C397" s="23">
        <v>401</v>
      </c>
      <c r="D397" s="23" t="s">
        <v>242</v>
      </c>
      <c r="E397" s="23" t="s">
        <v>259</v>
      </c>
      <c r="F397" s="22" t="s">
        <v>186</v>
      </c>
      <c r="G397" s="22" t="s">
        <v>307</v>
      </c>
      <c r="H397" s="24">
        <v>17685</v>
      </c>
      <c r="I397" s="23" t="s">
        <v>517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1</v>
      </c>
      <c r="S397" s="32">
        <v>0</v>
      </c>
      <c r="T397" s="32">
        <v>0</v>
      </c>
      <c r="U397" s="32">
        <v>0</v>
      </c>
      <c r="V397" s="44">
        <v>16.695</v>
      </c>
      <c r="W397" s="25">
        <f t="shared" si="26"/>
        <v>1</v>
      </c>
      <c r="X397" s="26">
        <f t="shared" si="27"/>
        <v>5.9898173105720272E-2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29">
        <v>1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218</v>
      </c>
      <c r="C398" s="23">
        <v>407</v>
      </c>
      <c r="D398" s="23" t="s">
        <v>341</v>
      </c>
      <c r="E398" s="23" t="s">
        <v>116</v>
      </c>
      <c r="F398" s="22" t="s">
        <v>345</v>
      </c>
      <c r="G398" s="22" t="s">
        <v>307</v>
      </c>
      <c r="H398" s="24">
        <v>18148</v>
      </c>
      <c r="I398" s="23" t="s">
        <v>222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2</v>
      </c>
      <c r="R398" s="32">
        <v>1</v>
      </c>
      <c r="S398" s="32">
        <v>0</v>
      </c>
      <c r="T398" s="32">
        <v>0</v>
      </c>
      <c r="U398" s="32">
        <v>0</v>
      </c>
      <c r="V398" s="44">
        <v>2.6500000000000004</v>
      </c>
      <c r="W398" s="25">
        <f t="shared" si="26"/>
        <v>3</v>
      </c>
      <c r="X398" s="26">
        <f t="shared" si="27"/>
        <v>1.132075471698113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29">
        <v>0</v>
      </c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206</v>
      </c>
      <c r="C399" s="23">
        <v>407</v>
      </c>
      <c r="D399" s="23" t="s">
        <v>341</v>
      </c>
      <c r="E399" s="23" t="s">
        <v>116</v>
      </c>
      <c r="F399" s="22" t="s">
        <v>210</v>
      </c>
      <c r="G399" s="22" t="s">
        <v>307</v>
      </c>
      <c r="H399" s="24">
        <v>18573</v>
      </c>
      <c r="I399" s="23" t="s">
        <v>209</v>
      </c>
      <c r="J399" s="24">
        <v>0</v>
      </c>
      <c r="K399" s="32">
        <v>1</v>
      </c>
      <c r="L399" s="32">
        <v>0</v>
      </c>
      <c r="M399" s="32">
        <v>1</v>
      </c>
      <c r="N399" s="32">
        <v>3</v>
      </c>
      <c r="O399" s="32">
        <v>0</v>
      </c>
      <c r="P399" s="32">
        <v>1</v>
      </c>
      <c r="Q399" s="32">
        <v>2</v>
      </c>
      <c r="R399" s="32">
        <v>2</v>
      </c>
      <c r="S399" s="32">
        <v>0</v>
      </c>
      <c r="T399" s="32">
        <v>0</v>
      </c>
      <c r="U399" s="32">
        <v>0</v>
      </c>
      <c r="V399" s="44">
        <v>14.84</v>
      </c>
      <c r="W399" s="25">
        <f t="shared" si="26"/>
        <v>10</v>
      </c>
      <c r="X399" s="26">
        <f t="shared" si="27"/>
        <v>0.67385444743935308</v>
      </c>
      <c r="Y399" s="16">
        <v>0</v>
      </c>
      <c r="Z399" s="16">
        <v>1</v>
      </c>
      <c r="AA399" s="16">
        <v>2</v>
      </c>
      <c r="AB399" s="16">
        <v>7</v>
      </c>
      <c r="AC399" s="16">
        <v>5</v>
      </c>
      <c r="AD399" s="16">
        <v>0</v>
      </c>
      <c r="AE399" s="16">
        <v>0</v>
      </c>
      <c r="AF399" s="16">
        <v>3</v>
      </c>
      <c r="AG399" s="16">
        <v>0</v>
      </c>
      <c r="AH399" s="16">
        <v>0</v>
      </c>
      <c r="AI399" s="16">
        <v>0</v>
      </c>
      <c r="AJ399" s="16">
        <v>0</v>
      </c>
      <c r="AK399" s="29">
        <v>0</v>
      </c>
      <c r="AL399" s="25">
        <f t="shared" si="28"/>
        <v>18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18666</v>
      </c>
      <c r="I400" s="23" t="s">
        <v>518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32">
        <v>0</v>
      </c>
      <c r="V400" s="44">
        <v>0</v>
      </c>
      <c r="W400" s="25">
        <f t="shared" si="26"/>
        <v>1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18739</v>
      </c>
      <c r="I401" s="23" t="s">
        <v>223</v>
      </c>
      <c r="J401" s="24">
        <v>0</v>
      </c>
      <c r="K401" s="32">
        <v>0</v>
      </c>
      <c r="L401" s="32">
        <v>0</v>
      </c>
      <c r="M401" s="32">
        <v>0</v>
      </c>
      <c r="N401" s="32">
        <v>1</v>
      </c>
      <c r="O401" s="32">
        <v>4</v>
      </c>
      <c r="P401" s="32">
        <v>3</v>
      </c>
      <c r="Q401" s="32">
        <v>2</v>
      </c>
      <c r="R401" s="32">
        <v>2</v>
      </c>
      <c r="S401" s="32">
        <v>0</v>
      </c>
      <c r="T401" s="32">
        <v>0</v>
      </c>
      <c r="U401" s="32">
        <v>0</v>
      </c>
      <c r="V401" s="44">
        <v>5.0350000000000001</v>
      </c>
      <c r="W401" s="25">
        <f t="shared" si="26"/>
        <v>12</v>
      </c>
      <c r="X401" s="26">
        <f t="shared" si="27"/>
        <v>2.3833167825223436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18740</v>
      </c>
      <c r="I402" s="23" t="s">
        <v>224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0</v>
      </c>
      <c r="T402" s="32">
        <v>0</v>
      </c>
      <c r="U402" s="32">
        <v>0</v>
      </c>
      <c r="V402" s="44">
        <v>2.3850000000000002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116</v>
      </c>
      <c r="B403" s="22" t="s">
        <v>218</v>
      </c>
      <c r="C403" s="23">
        <v>407</v>
      </c>
      <c r="D403" s="23" t="s">
        <v>341</v>
      </c>
      <c r="E403" s="23" t="s">
        <v>116</v>
      </c>
      <c r="F403" s="22" t="s">
        <v>345</v>
      </c>
      <c r="G403" s="22" t="s">
        <v>307</v>
      </c>
      <c r="H403" s="24">
        <v>18741</v>
      </c>
      <c r="I403" s="23" t="s">
        <v>217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32">
        <v>0</v>
      </c>
      <c r="V403" s="44">
        <v>2.915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259</v>
      </c>
      <c r="B404" s="22" t="s">
        <v>242</v>
      </c>
      <c r="C404" s="23"/>
      <c r="D404" s="23" t="s">
        <v>477</v>
      </c>
      <c r="E404" s="23" t="s">
        <v>483</v>
      </c>
      <c r="F404" s="22" t="s">
        <v>483</v>
      </c>
      <c r="G404" s="22" t="s">
        <v>300</v>
      </c>
      <c r="H404" s="24">
        <v>20274</v>
      </c>
      <c r="I404" s="23" t="s">
        <v>519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32">
        <v>0</v>
      </c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59</v>
      </c>
      <c r="C405" s="23"/>
      <c r="D405" s="23" t="s">
        <v>477</v>
      </c>
      <c r="E405" s="23" t="s">
        <v>478</v>
      </c>
      <c r="F405" s="22" t="s">
        <v>478</v>
      </c>
      <c r="G405" s="22"/>
      <c r="H405" s="24">
        <v>20543</v>
      </c>
      <c r="I405" s="23" t="s">
        <v>520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32">
        <v>0</v>
      </c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 t="s">
        <v>312</v>
      </c>
      <c r="H406" s="24">
        <v>21032</v>
      </c>
      <c r="I406" s="23" t="s">
        <v>521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32">
        <v>0</v>
      </c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156</v>
      </c>
      <c r="B407" s="22" t="s">
        <v>156</v>
      </c>
      <c r="C407" s="23"/>
      <c r="D407" s="23" t="s">
        <v>477</v>
      </c>
      <c r="E407" s="23" t="s">
        <v>483</v>
      </c>
      <c r="F407" s="22" t="s">
        <v>483</v>
      </c>
      <c r="G407" s="22"/>
      <c r="H407" s="24">
        <v>21196</v>
      </c>
      <c r="I407" s="23" t="s">
        <v>522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32">
        <v>0</v>
      </c>
      <c r="V407" s="44">
        <v>0</v>
      </c>
      <c r="W407" s="25">
        <f t="shared" si="26"/>
        <v>0</v>
      </c>
      <c r="X407" s="26">
        <f t="shared" si="27"/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29">
        <v>0</v>
      </c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</v>
      </c>
      <c r="B408" s="22" t="s">
        <v>59</v>
      </c>
      <c r="C408" s="23">
        <v>400</v>
      </c>
      <c r="D408" s="23" t="s">
        <v>304</v>
      </c>
      <c r="E408" s="23" t="s">
        <v>305</v>
      </c>
      <c r="F408" s="22" t="s">
        <v>249</v>
      </c>
      <c r="G408" s="22" t="s">
        <v>307</v>
      </c>
      <c r="H408" s="24">
        <v>21334</v>
      </c>
      <c r="I408" s="23" t="s">
        <v>60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1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32">
        <v>0</v>
      </c>
      <c r="V408" s="44">
        <v>9.5400000000000009</v>
      </c>
      <c r="W408" s="25">
        <f t="shared" si="26"/>
        <v>1</v>
      </c>
      <c r="X408" s="26">
        <f t="shared" si="27"/>
        <v>0.10482180293501048</v>
      </c>
      <c r="Y408" s="16">
        <v>1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29">
        <v>0</v>
      </c>
      <c r="AL408" s="25">
        <f t="shared" si="28"/>
        <v>1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21348</v>
      </c>
      <c r="I409" s="23" t="s">
        <v>183</v>
      </c>
      <c r="J409" s="24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32">
        <v>0</v>
      </c>
      <c r="V409" s="44">
        <v>18.285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335</v>
      </c>
      <c r="B410" s="22" t="s">
        <v>182</v>
      </c>
      <c r="C410" s="23">
        <v>400</v>
      </c>
      <c r="D410" s="23" t="s">
        <v>304</v>
      </c>
      <c r="E410" s="23" t="s">
        <v>161</v>
      </c>
      <c r="F410" s="22" t="s">
        <v>182</v>
      </c>
      <c r="G410" s="22" t="s">
        <v>307</v>
      </c>
      <c r="H410" s="24">
        <v>21349</v>
      </c>
      <c r="I410" s="23" t="s">
        <v>181</v>
      </c>
      <c r="J410" s="24">
        <v>0</v>
      </c>
      <c r="K410" s="32">
        <v>0</v>
      </c>
      <c r="L410" s="32">
        <v>0</v>
      </c>
      <c r="M410" s="32">
        <v>1</v>
      </c>
      <c r="N410" s="32">
        <v>4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32">
        <v>0</v>
      </c>
      <c r="V410" s="44">
        <v>53.53</v>
      </c>
      <c r="W410" s="25">
        <f t="shared" si="26"/>
        <v>5</v>
      </c>
      <c r="X410" s="26">
        <f t="shared" si="27"/>
        <v>9.3405566971791518E-2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116</v>
      </c>
      <c r="B411" s="22" t="s">
        <v>226</v>
      </c>
      <c r="C411" s="23">
        <v>407</v>
      </c>
      <c r="D411" s="23" t="s">
        <v>341</v>
      </c>
      <c r="E411" s="23" t="s">
        <v>116</v>
      </c>
      <c r="F411" s="22" t="s">
        <v>228</v>
      </c>
      <c r="G411" s="22" t="s">
        <v>312</v>
      </c>
      <c r="H411" s="24">
        <v>21486</v>
      </c>
      <c r="I411" s="23" t="s">
        <v>231</v>
      </c>
      <c r="J411" s="24">
        <v>6</v>
      </c>
      <c r="K411" s="32">
        <v>0</v>
      </c>
      <c r="L411" s="32">
        <v>0</v>
      </c>
      <c r="M411" s="32">
        <v>0</v>
      </c>
      <c r="N411" s="32">
        <v>1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32">
        <v>0</v>
      </c>
      <c r="V411" s="44">
        <v>11.13</v>
      </c>
      <c r="W411" s="25">
        <f t="shared" si="26"/>
        <v>7</v>
      </c>
      <c r="X411" s="26">
        <f t="shared" si="27"/>
        <v>0.62893081761006286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335</v>
      </c>
      <c r="B412" s="22" t="s">
        <v>138</v>
      </c>
      <c r="C412" s="23">
        <v>400</v>
      </c>
      <c r="D412" s="23" t="s">
        <v>304</v>
      </c>
      <c r="E412" s="23" t="s">
        <v>161</v>
      </c>
      <c r="F412" s="22" t="s">
        <v>252</v>
      </c>
      <c r="G412" s="22" t="s">
        <v>307</v>
      </c>
      <c r="H412" s="24">
        <v>24047</v>
      </c>
      <c r="I412" s="23" t="s">
        <v>523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2</v>
      </c>
      <c r="P412" s="32">
        <v>1</v>
      </c>
      <c r="Q412" s="32">
        <v>1</v>
      </c>
      <c r="R412" s="32">
        <v>4</v>
      </c>
      <c r="S412" s="32">
        <v>0</v>
      </c>
      <c r="T412" s="32">
        <v>0</v>
      </c>
      <c r="U412" s="32">
        <v>0</v>
      </c>
      <c r="V412" s="44">
        <v>22.790000000000003</v>
      </c>
      <c r="W412" s="25">
        <f t="shared" si="26"/>
        <v>8</v>
      </c>
      <c r="X412" s="26">
        <f t="shared" si="27"/>
        <v>0.3510311540149188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1</v>
      </c>
      <c r="B413" s="22" t="s">
        <v>42</v>
      </c>
      <c r="C413" s="23">
        <v>400</v>
      </c>
      <c r="D413" s="23" t="s">
        <v>304</v>
      </c>
      <c r="E413" s="23" t="s">
        <v>276</v>
      </c>
      <c r="F413" s="22" t="s">
        <v>41</v>
      </c>
      <c r="G413" s="22" t="s">
        <v>307</v>
      </c>
      <c r="H413" s="24">
        <v>24407</v>
      </c>
      <c r="I413" s="23" t="s">
        <v>524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1</v>
      </c>
      <c r="T413" s="32">
        <v>0</v>
      </c>
      <c r="U413" s="32">
        <v>0</v>
      </c>
      <c r="V413" s="44">
        <v>3.18</v>
      </c>
      <c r="W413" s="25">
        <f t="shared" si="26"/>
        <v>1</v>
      </c>
      <c r="X413" s="26">
        <f t="shared" si="27"/>
        <v>0.31446540880503143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394</v>
      </c>
      <c r="B414" s="22" t="s">
        <v>102</v>
      </c>
      <c r="C414" s="23">
        <v>404</v>
      </c>
      <c r="D414" s="23" t="s">
        <v>394</v>
      </c>
      <c r="E414" s="23" t="s">
        <v>394</v>
      </c>
      <c r="F414" s="22" t="s">
        <v>102</v>
      </c>
      <c r="G414" s="22" t="s">
        <v>307</v>
      </c>
      <c r="H414" s="24">
        <v>24414</v>
      </c>
      <c r="I414" s="23" t="s">
        <v>525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1</v>
      </c>
      <c r="Q414" s="32">
        <v>0</v>
      </c>
      <c r="R414" s="32">
        <v>0</v>
      </c>
      <c r="S414" s="32">
        <v>0</v>
      </c>
      <c r="T414" s="32">
        <v>0</v>
      </c>
      <c r="U414" s="32">
        <v>0</v>
      </c>
      <c r="V414" s="44">
        <v>13.25</v>
      </c>
      <c r="W414" s="25">
        <f t="shared" si="26"/>
        <v>1</v>
      </c>
      <c r="X414" s="26">
        <f t="shared" si="27"/>
        <v>7.5471698113207544E-2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116</v>
      </c>
      <c r="B415" s="22" t="s">
        <v>128</v>
      </c>
      <c r="C415" s="23">
        <v>407</v>
      </c>
      <c r="D415" s="23" t="s">
        <v>341</v>
      </c>
      <c r="E415" s="23" t="s">
        <v>116</v>
      </c>
      <c r="F415" s="22" t="s">
        <v>115</v>
      </c>
      <c r="G415" s="22" t="s">
        <v>307</v>
      </c>
      <c r="H415" s="24">
        <v>25007</v>
      </c>
      <c r="I415" s="23" t="s">
        <v>526</v>
      </c>
      <c r="J415" s="24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32">
        <v>0</v>
      </c>
      <c r="V415" s="44">
        <v>4.24</v>
      </c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394</v>
      </c>
      <c r="B416" s="22" t="s">
        <v>79</v>
      </c>
      <c r="C416" s="23">
        <v>404</v>
      </c>
      <c r="D416" s="23" t="s">
        <v>394</v>
      </c>
      <c r="E416" s="23" t="s">
        <v>394</v>
      </c>
      <c r="F416" s="22" t="s">
        <v>79</v>
      </c>
      <c r="G416" s="22" t="s">
        <v>307</v>
      </c>
      <c r="H416" s="24">
        <v>25127</v>
      </c>
      <c r="I416" s="23" t="s">
        <v>527</v>
      </c>
      <c r="J416" s="24">
        <v>5</v>
      </c>
      <c r="K416" s="32">
        <v>0</v>
      </c>
      <c r="L416" s="32">
        <v>2</v>
      </c>
      <c r="M416" s="32">
        <v>0</v>
      </c>
      <c r="N416" s="32">
        <v>1</v>
      </c>
      <c r="O416" s="32">
        <v>0</v>
      </c>
      <c r="P416" s="32">
        <v>0</v>
      </c>
      <c r="Q416" s="32">
        <v>1</v>
      </c>
      <c r="R416" s="32">
        <v>0</v>
      </c>
      <c r="S416" s="32">
        <v>0</v>
      </c>
      <c r="T416" s="32">
        <v>0</v>
      </c>
      <c r="U416" s="32">
        <v>0</v>
      </c>
      <c r="V416" s="44">
        <v>15.105</v>
      </c>
      <c r="W416" s="25">
        <f t="shared" si="26"/>
        <v>9</v>
      </c>
      <c r="X416" s="26">
        <f t="shared" si="27"/>
        <v>0.59582919563058589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29">
        <v>0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68</v>
      </c>
      <c r="C417" s="23">
        <v>401</v>
      </c>
      <c r="D417" s="23" t="s">
        <v>242</v>
      </c>
      <c r="E417" s="23" t="s">
        <v>259</v>
      </c>
      <c r="F417" s="22" t="s">
        <v>68</v>
      </c>
      <c r="G417" s="22" t="s">
        <v>307</v>
      </c>
      <c r="H417" s="24">
        <v>25338</v>
      </c>
      <c r="I417" s="23" t="s">
        <v>528</v>
      </c>
      <c r="J417" s="24">
        <v>2</v>
      </c>
      <c r="K417" s="32">
        <v>1</v>
      </c>
      <c r="L417" s="32">
        <v>0</v>
      </c>
      <c r="M417" s="32">
        <v>1</v>
      </c>
      <c r="N417" s="32">
        <v>2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32">
        <v>0</v>
      </c>
      <c r="V417" s="44">
        <v>12.72</v>
      </c>
      <c r="W417" s="25">
        <f t="shared" si="26"/>
        <v>6</v>
      </c>
      <c r="X417" s="26">
        <f t="shared" si="27"/>
        <v>0.47169811320754712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1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29">
        <v>1</v>
      </c>
      <c r="AL417" s="25">
        <f t="shared" si="28"/>
        <v>1</v>
      </c>
      <c r="AM417" s="26">
        <f t="shared" si="29"/>
        <v>1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200</v>
      </c>
      <c r="C418" s="23">
        <v>401</v>
      </c>
      <c r="D418" s="23" t="s">
        <v>242</v>
      </c>
      <c r="E418" s="23" t="s">
        <v>259</v>
      </c>
      <c r="F418" s="22" t="s">
        <v>200</v>
      </c>
      <c r="G418" s="22" t="s">
        <v>307</v>
      </c>
      <c r="H418" s="24">
        <v>25340</v>
      </c>
      <c r="I418" s="23" t="s">
        <v>529</v>
      </c>
      <c r="J418" s="24">
        <v>4</v>
      </c>
      <c r="K418" s="32">
        <v>5</v>
      </c>
      <c r="L418" s="32">
        <v>0</v>
      </c>
      <c r="M418" s="32">
        <v>7</v>
      </c>
      <c r="N418" s="32">
        <v>2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32">
        <v>0</v>
      </c>
      <c r="V418" s="44">
        <v>11.13</v>
      </c>
      <c r="W418" s="25">
        <f t="shared" si="26"/>
        <v>18</v>
      </c>
      <c r="X418" s="26">
        <f t="shared" si="27"/>
        <v>1.6172506738544474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68</v>
      </c>
      <c r="C419" s="23">
        <v>401</v>
      </c>
      <c r="D419" s="23" t="s">
        <v>242</v>
      </c>
      <c r="E419" s="23" t="s">
        <v>259</v>
      </c>
      <c r="F419" s="22" t="s">
        <v>68</v>
      </c>
      <c r="G419" s="22" t="s">
        <v>307</v>
      </c>
      <c r="H419" s="24">
        <v>25343</v>
      </c>
      <c r="I419" s="23" t="s">
        <v>530</v>
      </c>
      <c r="J419" s="24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32">
        <v>0</v>
      </c>
      <c r="V419" s="44">
        <v>9.8049999999999997</v>
      </c>
      <c r="W419" s="25">
        <f t="shared" si="26"/>
        <v>0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29">
        <v>1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71</v>
      </c>
      <c r="C420" s="23">
        <v>401</v>
      </c>
      <c r="D420" s="23" t="s">
        <v>242</v>
      </c>
      <c r="E420" s="23" t="s">
        <v>259</v>
      </c>
      <c r="F420" s="22" t="s">
        <v>71</v>
      </c>
      <c r="G420" s="22" t="s">
        <v>307</v>
      </c>
      <c r="H420" s="24">
        <v>25346</v>
      </c>
      <c r="I420" s="23" t="s">
        <v>531</v>
      </c>
      <c r="J420" s="24">
        <v>0</v>
      </c>
      <c r="K420" s="32">
        <v>6</v>
      </c>
      <c r="L420" s="32">
        <v>1</v>
      </c>
      <c r="M420" s="32">
        <v>1</v>
      </c>
      <c r="N420" s="32">
        <v>1</v>
      </c>
      <c r="O420" s="32">
        <v>0</v>
      </c>
      <c r="P420" s="32">
        <v>0</v>
      </c>
      <c r="Q420" s="32">
        <v>2</v>
      </c>
      <c r="R420" s="32">
        <v>1</v>
      </c>
      <c r="S420" s="32">
        <v>0</v>
      </c>
      <c r="T420" s="32">
        <v>0</v>
      </c>
      <c r="U420" s="32">
        <v>0</v>
      </c>
      <c r="V420" s="44">
        <v>9.8049999999999997</v>
      </c>
      <c r="W420" s="25">
        <f t="shared" si="26"/>
        <v>12</v>
      </c>
      <c r="X420" s="26">
        <f t="shared" si="27"/>
        <v>1.2238653748087711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1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29">
        <v>0</v>
      </c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259</v>
      </c>
      <c r="B421" s="22" t="s">
        <v>242</v>
      </c>
      <c r="C421" s="23">
        <v>401</v>
      </c>
      <c r="D421" s="23" t="s">
        <v>242</v>
      </c>
      <c r="E421" s="23" t="s">
        <v>259</v>
      </c>
      <c r="F421" s="22" t="s">
        <v>242</v>
      </c>
      <c r="G421" s="22" t="s">
        <v>307</v>
      </c>
      <c r="H421" s="24">
        <v>25393</v>
      </c>
      <c r="I421" s="23" t="s">
        <v>532</v>
      </c>
      <c r="J421" s="24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1</v>
      </c>
      <c r="S421" s="32">
        <v>0</v>
      </c>
      <c r="T421" s="32">
        <v>0</v>
      </c>
      <c r="U421" s="32">
        <v>0</v>
      </c>
      <c r="V421" s="44">
        <v>7.95</v>
      </c>
      <c r="W421" s="25">
        <f t="shared" si="26"/>
        <v>2</v>
      </c>
      <c r="X421" s="26">
        <f t="shared" si="27"/>
        <v>0.25157232704402516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29">
        <v>1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25403</v>
      </c>
      <c r="I422" s="23" t="s">
        <v>277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32">
        <v>0</v>
      </c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25404</v>
      </c>
      <c r="I423" s="23" t="s">
        <v>278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32">
        <v>0</v>
      </c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25405</v>
      </c>
      <c r="I424" s="23" t="s">
        <v>279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32">
        <v>0</v>
      </c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</v>
      </c>
      <c r="B425" s="22" t="s">
        <v>21</v>
      </c>
      <c r="C425" s="23"/>
      <c r="D425" s="23" t="s">
        <v>477</v>
      </c>
      <c r="E425" s="23" t="s">
        <v>480</v>
      </c>
      <c r="F425" s="22" t="s">
        <v>480</v>
      </c>
      <c r="G425" s="22"/>
      <c r="H425" s="24">
        <v>25406</v>
      </c>
      <c r="I425" s="23" t="s">
        <v>280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32">
        <v>0</v>
      </c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116</v>
      </c>
      <c r="B426" s="22" t="s">
        <v>115</v>
      </c>
      <c r="C426" s="23"/>
      <c r="D426" s="23"/>
      <c r="E426" s="23" t="s">
        <v>116</v>
      </c>
      <c r="F426" s="22" t="s">
        <v>210</v>
      </c>
      <c r="G426" s="22"/>
      <c r="H426" s="24">
        <v>25407</v>
      </c>
      <c r="I426" s="23" t="s">
        <v>281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32">
        <v>0</v>
      </c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36</v>
      </c>
      <c r="B427" s="22" t="s">
        <v>37</v>
      </c>
      <c r="C427" s="23"/>
      <c r="D427" s="23"/>
      <c r="E427" s="23" t="s">
        <v>36</v>
      </c>
      <c r="F427" s="22" t="s">
        <v>37</v>
      </c>
      <c r="G427" s="22"/>
      <c r="H427" s="24">
        <v>25408</v>
      </c>
      <c r="I427" s="23" t="s">
        <v>533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32">
        <v>0</v>
      </c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6</v>
      </c>
      <c r="B428" s="22" t="s">
        <v>6</v>
      </c>
      <c r="C428" s="23"/>
      <c r="D428" s="23"/>
      <c r="E428" s="23" t="s">
        <v>6</v>
      </c>
      <c r="F428" s="22" t="s">
        <v>6</v>
      </c>
      <c r="G428" s="22"/>
      <c r="H428" s="24">
        <v>25409</v>
      </c>
      <c r="I428" s="23" t="s">
        <v>282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32">
        <v>0</v>
      </c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21</v>
      </c>
      <c r="C429" s="23"/>
      <c r="D429" s="23"/>
      <c r="E429" s="23" t="s">
        <v>276</v>
      </c>
      <c r="F429" s="22" t="s">
        <v>238</v>
      </c>
      <c r="G429" s="22"/>
      <c r="H429" s="24">
        <v>25410</v>
      </c>
      <c r="I429" s="23" t="s">
        <v>534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32">
        <v>0</v>
      </c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116</v>
      </c>
      <c r="B430" s="22" t="s">
        <v>115</v>
      </c>
      <c r="C430" s="23"/>
      <c r="D430" s="23"/>
      <c r="E430" s="23" t="s">
        <v>116</v>
      </c>
      <c r="F430" s="22" t="s">
        <v>115</v>
      </c>
      <c r="G430" s="22"/>
      <c r="H430" s="24">
        <v>25412</v>
      </c>
      <c r="I430" s="23" t="s">
        <v>535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32">
        <v>0</v>
      </c>
      <c r="V430" s="44">
        <v>0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</v>
      </c>
      <c r="B431" s="22" t="s">
        <v>172</v>
      </c>
      <c r="C431" s="23">
        <v>407</v>
      </c>
      <c r="D431" s="23" t="s">
        <v>341</v>
      </c>
      <c r="E431" s="23" t="s">
        <v>116</v>
      </c>
      <c r="F431" s="22" t="s">
        <v>228</v>
      </c>
      <c r="G431" s="22" t="s">
        <v>307</v>
      </c>
      <c r="H431" s="24">
        <v>25574</v>
      </c>
      <c r="I431" s="23" t="s">
        <v>536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6</v>
      </c>
      <c r="Q431" s="32">
        <v>0</v>
      </c>
      <c r="R431" s="32">
        <v>0</v>
      </c>
      <c r="S431" s="32">
        <v>0</v>
      </c>
      <c r="T431" s="32">
        <v>0</v>
      </c>
      <c r="U431" s="32">
        <v>0</v>
      </c>
      <c r="V431" s="44">
        <v>10.07</v>
      </c>
      <c r="W431" s="25">
        <f t="shared" si="26"/>
        <v>6</v>
      </c>
      <c r="X431" s="26">
        <f t="shared" si="27"/>
        <v>0.59582919563058589</v>
      </c>
      <c r="Y431" s="16">
        <v>1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29">
        <v>0</v>
      </c>
      <c r="AL431" s="25">
        <f t="shared" si="28"/>
        <v>1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115</v>
      </c>
      <c r="C432" s="23">
        <v>407</v>
      </c>
      <c r="D432" s="23" t="s">
        <v>341</v>
      </c>
      <c r="E432" s="23" t="s">
        <v>116</v>
      </c>
      <c r="F432" s="22" t="s">
        <v>115</v>
      </c>
      <c r="G432" s="22" t="s">
        <v>307</v>
      </c>
      <c r="H432" s="24">
        <v>25590</v>
      </c>
      <c r="I432" s="23" t="s">
        <v>537</v>
      </c>
      <c r="J432" s="24">
        <v>0</v>
      </c>
      <c r="K432" s="32">
        <v>0</v>
      </c>
      <c r="L432" s="32">
        <v>2</v>
      </c>
      <c r="M432" s="32">
        <v>0</v>
      </c>
      <c r="N432" s="32">
        <v>0</v>
      </c>
      <c r="O432" s="32">
        <v>3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32">
        <v>0</v>
      </c>
      <c r="V432" s="44">
        <v>5.5650000000000004</v>
      </c>
      <c r="W432" s="25">
        <f t="shared" si="26"/>
        <v>5</v>
      </c>
      <c r="X432" s="26">
        <f t="shared" si="27"/>
        <v>0.89847259658580403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116</v>
      </c>
      <c r="B433" s="22" t="s">
        <v>218</v>
      </c>
      <c r="C433" s="23">
        <v>407</v>
      </c>
      <c r="D433" s="23" t="s">
        <v>341</v>
      </c>
      <c r="E433" s="23" t="s">
        <v>116</v>
      </c>
      <c r="F433" s="22" t="s">
        <v>345</v>
      </c>
      <c r="G433" s="22" t="s">
        <v>307</v>
      </c>
      <c r="H433" s="24">
        <v>25605</v>
      </c>
      <c r="I433" s="23" t="s">
        <v>261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>
        <v>0</v>
      </c>
      <c r="S433" s="32">
        <v>0</v>
      </c>
      <c r="T433" s="32">
        <v>0</v>
      </c>
      <c r="U433" s="32">
        <v>0</v>
      </c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21</v>
      </c>
      <c r="C434" s="23">
        <v>400</v>
      </c>
      <c r="D434" s="23" t="s">
        <v>304</v>
      </c>
      <c r="E434" s="23" t="s">
        <v>305</v>
      </c>
      <c r="F434" s="22" t="s">
        <v>21</v>
      </c>
      <c r="G434" s="22" t="s">
        <v>306</v>
      </c>
      <c r="H434" s="24">
        <v>26050</v>
      </c>
      <c r="I434" s="23" t="s">
        <v>538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32">
        <v>0</v>
      </c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172</v>
      </c>
      <c r="C435" s="23">
        <v>400</v>
      </c>
      <c r="D435" s="23" t="s">
        <v>304</v>
      </c>
      <c r="E435" s="23" t="s">
        <v>305</v>
      </c>
      <c r="F435" s="22" t="s">
        <v>250</v>
      </c>
      <c r="G435" s="22" t="s">
        <v>306</v>
      </c>
      <c r="H435" s="24">
        <v>26052</v>
      </c>
      <c r="I435" s="23" t="s">
        <v>539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32">
        <v>0</v>
      </c>
      <c r="V435" s="44">
        <v>0</v>
      </c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29">
        <v>0</v>
      </c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36</v>
      </c>
      <c r="B436" s="22" t="s">
        <v>37</v>
      </c>
      <c r="C436" s="23">
        <v>406</v>
      </c>
      <c r="D436" s="23" t="s">
        <v>299</v>
      </c>
      <c r="E436" s="23" t="s">
        <v>36</v>
      </c>
      <c r="F436" s="22" t="s">
        <v>37</v>
      </c>
      <c r="G436" s="22" t="s">
        <v>312</v>
      </c>
      <c r="H436" s="24">
        <v>26060</v>
      </c>
      <c r="I436" s="23" t="s">
        <v>540</v>
      </c>
      <c r="J436" s="24">
        <v>56</v>
      </c>
      <c r="K436" s="32">
        <v>84</v>
      </c>
      <c r="L436" s="32">
        <v>98</v>
      </c>
      <c r="M436" s="32">
        <v>50</v>
      </c>
      <c r="N436" s="32">
        <v>45</v>
      </c>
      <c r="O436" s="32">
        <v>30</v>
      </c>
      <c r="P436" s="32">
        <v>21</v>
      </c>
      <c r="Q436" s="32">
        <v>16</v>
      </c>
      <c r="R436" s="32">
        <v>42</v>
      </c>
      <c r="S436" s="32">
        <v>5</v>
      </c>
      <c r="T436" s="32">
        <v>0</v>
      </c>
      <c r="U436" s="32">
        <v>0</v>
      </c>
      <c r="V436" s="44">
        <v>200.07500000000002</v>
      </c>
      <c r="W436" s="25">
        <f t="shared" si="26"/>
        <v>447</v>
      </c>
      <c r="X436" s="26">
        <f t="shared" si="27"/>
        <v>2.2341621891790577</v>
      </c>
      <c r="Y436" s="16">
        <v>0</v>
      </c>
      <c r="Z436" s="16">
        <v>1</v>
      </c>
      <c r="AA436" s="16">
        <v>0</v>
      </c>
      <c r="AB436" s="16">
        <v>1</v>
      </c>
      <c r="AC436" s="16">
        <v>1</v>
      </c>
      <c r="AD436" s="16">
        <v>0</v>
      </c>
      <c r="AE436" s="16">
        <v>12</v>
      </c>
      <c r="AF436" s="16">
        <v>6</v>
      </c>
      <c r="AG436" s="16">
        <v>0</v>
      </c>
      <c r="AH436" s="16">
        <v>0</v>
      </c>
      <c r="AI436" s="16">
        <v>0</v>
      </c>
      <c r="AJ436" s="16">
        <v>0</v>
      </c>
      <c r="AK436" s="29">
        <v>20</v>
      </c>
      <c r="AL436" s="25">
        <f t="shared" si="28"/>
        <v>21</v>
      </c>
      <c r="AM436" s="26">
        <f t="shared" si="29"/>
        <v>1.05</v>
      </c>
      <c r="AN436" s="1"/>
      <c r="AO436" s="1"/>
      <c r="AP436" s="1"/>
    </row>
    <row r="437" spans="1:42" s="21" customFormat="1" ht="10.5" x14ac:dyDescent="0.25">
      <c r="A437" s="22" t="s">
        <v>116</v>
      </c>
      <c r="B437" s="22" t="s">
        <v>206</v>
      </c>
      <c r="C437" s="23">
        <v>407</v>
      </c>
      <c r="D437" s="23" t="s">
        <v>341</v>
      </c>
      <c r="E437" s="23" t="s">
        <v>116</v>
      </c>
      <c r="F437" s="22" t="s">
        <v>210</v>
      </c>
      <c r="G437" s="22" t="s">
        <v>307</v>
      </c>
      <c r="H437" s="24">
        <v>26116</v>
      </c>
      <c r="I437" s="23" t="s">
        <v>541</v>
      </c>
      <c r="J437" s="24">
        <v>0</v>
      </c>
      <c r="K437" s="32">
        <v>0</v>
      </c>
      <c r="L437" s="32">
        <v>0</v>
      </c>
      <c r="M437" s="32">
        <v>0</v>
      </c>
      <c r="N437" s="32">
        <v>19</v>
      </c>
      <c r="O437" s="32">
        <v>0</v>
      </c>
      <c r="P437" s="32">
        <v>7</v>
      </c>
      <c r="Q437" s="32">
        <v>0</v>
      </c>
      <c r="R437" s="32">
        <v>5</v>
      </c>
      <c r="S437" s="32">
        <v>0</v>
      </c>
      <c r="T437" s="32">
        <v>0</v>
      </c>
      <c r="U437" s="32">
        <v>0</v>
      </c>
      <c r="V437" s="44">
        <v>0</v>
      </c>
      <c r="W437" s="25">
        <f t="shared" si="26"/>
        <v>31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29">
        <v>0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26167</v>
      </c>
      <c r="I438" s="23" t="s">
        <v>542</v>
      </c>
      <c r="J438" s="24">
        <v>1</v>
      </c>
      <c r="K438" s="32">
        <v>0</v>
      </c>
      <c r="L438" s="32">
        <v>0</v>
      </c>
      <c r="M438" s="32">
        <v>0</v>
      </c>
      <c r="N438" s="32">
        <v>2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32">
        <v>0</v>
      </c>
      <c r="V438" s="44">
        <v>1.06</v>
      </c>
      <c r="W438" s="25">
        <f t="shared" si="26"/>
        <v>3</v>
      </c>
      <c r="X438" s="26">
        <f t="shared" si="27"/>
        <v>2.8301886792452828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259</v>
      </c>
      <c r="B439" s="22" t="s">
        <v>242</v>
      </c>
      <c r="C439" s="23">
        <v>401</v>
      </c>
      <c r="D439" s="23" t="s">
        <v>242</v>
      </c>
      <c r="E439" s="23" t="s">
        <v>259</v>
      </c>
      <c r="F439" s="22" t="s">
        <v>242</v>
      </c>
      <c r="G439" s="22" t="s">
        <v>307</v>
      </c>
      <c r="H439" s="24">
        <v>26168</v>
      </c>
      <c r="I439" s="23" t="s">
        <v>543</v>
      </c>
      <c r="J439" s="24">
        <v>0</v>
      </c>
      <c r="K439" s="32">
        <v>4</v>
      </c>
      <c r="L439" s="32">
        <v>0</v>
      </c>
      <c r="M439" s="32">
        <v>2</v>
      </c>
      <c r="N439" s="32">
        <v>0</v>
      </c>
      <c r="O439" s="32">
        <v>0</v>
      </c>
      <c r="P439" s="32">
        <v>0</v>
      </c>
      <c r="Q439" s="32">
        <v>8</v>
      </c>
      <c r="R439" s="32">
        <v>2</v>
      </c>
      <c r="S439" s="32">
        <v>0</v>
      </c>
      <c r="T439" s="32">
        <v>0</v>
      </c>
      <c r="U439" s="32">
        <v>0</v>
      </c>
      <c r="V439" s="44">
        <v>0</v>
      </c>
      <c r="W439" s="25">
        <f t="shared" si="26"/>
        <v>16</v>
      </c>
      <c r="X439" s="26">
        <f t="shared" si="27"/>
        <v>0</v>
      </c>
      <c r="Y439" s="16">
        <v>0</v>
      </c>
      <c r="Z439" s="16">
        <v>0</v>
      </c>
      <c r="AA439" s="16">
        <v>3</v>
      </c>
      <c r="AB439" s="16">
        <v>2</v>
      </c>
      <c r="AC439" s="16">
        <v>8</v>
      </c>
      <c r="AD439" s="16">
        <v>3</v>
      </c>
      <c r="AE439" s="16">
        <v>1</v>
      </c>
      <c r="AF439" s="16">
        <v>3</v>
      </c>
      <c r="AG439" s="16">
        <v>4</v>
      </c>
      <c r="AH439" s="16">
        <v>2</v>
      </c>
      <c r="AI439" s="16">
        <v>0</v>
      </c>
      <c r="AJ439" s="16">
        <v>0</v>
      </c>
      <c r="AK439" s="29">
        <v>1</v>
      </c>
      <c r="AL439" s="25">
        <f t="shared" si="28"/>
        <v>26</v>
      </c>
      <c r="AM439" s="26">
        <f t="shared" si="29"/>
        <v>26</v>
      </c>
      <c r="AN439" s="1"/>
      <c r="AO439" s="1"/>
      <c r="AP439" s="1"/>
    </row>
    <row r="440" spans="1:42" s="21" customFormat="1" ht="10.5" x14ac:dyDescent="0.25">
      <c r="A440" s="22" t="s">
        <v>394</v>
      </c>
      <c r="B440" s="22" t="s">
        <v>79</v>
      </c>
      <c r="C440" s="23">
        <v>404</v>
      </c>
      <c r="D440" s="23" t="s">
        <v>394</v>
      </c>
      <c r="E440" s="23" t="s">
        <v>394</v>
      </c>
      <c r="F440" s="22" t="s">
        <v>79</v>
      </c>
      <c r="G440" s="22" t="s">
        <v>307</v>
      </c>
      <c r="H440" s="24">
        <v>26287</v>
      </c>
      <c r="I440" s="23" t="s">
        <v>544</v>
      </c>
      <c r="J440" s="24">
        <v>3</v>
      </c>
      <c r="K440" s="32">
        <v>0</v>
      </c>
      <c r="L440" s="32">
        <v>0</v>
      </c>
      <c r="M440" s="32">
        <v>0</v>
      </c>
      <c r="N440" s="32">
        <v>0</v>
      </c>
      <c r="O440" s="32">
        <v>2</v>
      </c>
      <c r="P440" s="32">
        <v>0</v>
      </c>
      <c r="Q440" s="32">
        <v>0</v>
      </c>
      <c r="R440" s="32">
        <v>0</v>
      </c>
      <c r="S440" s="32">
        <v>1</v>
      </c>
      <c r="T440" s="32">
        <v>0</v>
      </c>
      <c r="U440" s="32">
        <v>0</v>
      </c>
      <c r="V440" s="44">
        <v>0</v>
      </c>
      <c r="W440" s="25">
        <f t="shared" si="26"/>
        <v>6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29">
        <v>0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126</v>
      </c>
      <c r="C441" s="23">
        <v>406</v>
      </c>
      <c r="D441" s="23" t="s">
        <v>299</v>
      </c>
      <c r="E441" s="23" t="s">
        <v>36</v>
      </c>
      <c r="F441" s="22" t="s">
        <v>37</v>
      </c>
      <c r="G441" s="22" t="s">
        <v>307</v>
      </c>
      <c r="H441" s="24">
        <v>26297</v>
      </c>
      <c r="I441" s="23" t="s">
        <v>545</v>
      </c>
      <c r="J441" s="24">
        <v>0</v>
      </c>
      <c r="K441" s="32">
        <v>0</v>
      </c>
      <c r="L441" s="32">
        <v>0</v>
      </c>
      <c r="M441" s="32">
        <v>1</v>
      </c>
      <c r="N441" s="32">
        <v>0</v>
      </c>
      <c r="O441" s="32">
        <v>2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32">
        <v>0</v>
      </c>
      <c r="V441" s="44">
        <v>0</v>
      </c>
      <c r="W441" s="25">
        <f t="shared" si="26"/>
        <v>3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36</v>
      </c>
      <c r="B442" s="22" t="s">
        <v>123</v>
      </c>
      <c r="C442" s="23">
        <v>406</v>
      </c>
      <c r="D442" s="23" t="s">
        <v>299</v>
      </c>
      <c r="E442" s="23" t="s">
        <v>36</v>
      </c>
      <c r="F442" s="22" t="s">
        <v>123</v>
      </c>
      <c r="G442" s="22" t="s">
        <v>307</v>
      </c>
      <c r="H442" s="24">
        <v>26298</v>
      </c>
      <c r="I442" s="23" t="s">
        <v>546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32">
        <v>0</v>
      </c>
      <c r="V442" s="44">
        <v>0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29">
        <v>1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116</v>
      </c>
      <c r="B443" s="22" t="s">
        <v>115</v>
      </c>
      <c r="C443" s="23">
        <v>407</v>
      </c>
      <c r="D443" s="23" t="s">
        <v>341</v>
      </c>
      <c r="E443" s="23" t="s">
        <v>116</v>
      </c>
      <c r="F443" s="22" t="s">
        <v>115</v>
      </c>
      <c r="G443" s="22" t="s">
        <v>307</v>
      </c>
      <c r="H443" s="24">
        <v>26374</v>
      </c>
      <c r="I443" s="23" t="s">
        <v>547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32">
        <v>0</v>
      </c>
      <c r="V443" s="44">
        <v>0.53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29">
        <v>0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26486</v>
      </c>
      <c r="I444" s="23" t="s">
        <v>548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32">
        <v>0</v>
      </c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37</v>
      </c>
      <c r="C445" s="23">
        <v>406</v>
      </c>
      <c r="D445" s="23" t="s">
        <v>299</v>
      </c>
      <c r="E445" s="23" t="s">
        <v>36</v>
      </c>
      <c r="F445" s="22" t="s">
        <v>37</v>
      </c>
      <c r="G445" s="22" t="s">
        <v>307</v>
      </c>
      <c r="H445" s="24">
        <v>26487</v>
      </c>
      <c r="I445" s="23" t="s">
        <v>549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32">
        <v>0</v>
      </c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191</v>
      </c>
      <c r="C446" s="23">
        <v>406</v>
      </c>
      <c r="D446" s="23" t="s">
        <v>299</v>
      </c>
      <c r="E446" s="23" t="s">
        <v>36</v>
      </c>
      <c r="F446" s="22" t="s">
        <v>191</v>
      </c>
      <c r="G446" s="22" t="s">
        <v>307</v>
      </c>
      <c r="H446" s="24">
        <v>26488</v>
      </c>
      <c r="I446" s="23" t="s">
        <v>550</v>
      </c>
      <c r="J446" s="24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32">
        <v>0</v>
      </c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29">
        <v>1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37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26489</v>
      </c>
      <c r="I447" s="23" t="s">
        <v>551</v>
      </c>
      <c r="J447" s="24">
        <v>0</v>
      </c>
      <c r="K447" s="32">
        <v>1</v>
      </c>
      <c r="L447" s="32">
        <v>1</v>
      </c>
      <c r="M447" s="32">
        <v>0</v>
      </c>
      <c r="N447" s="32">
        <v>0</v>
      </c>
      <c r="O447" s="32">
        <v>2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32">
        <v>0</v>
      </c>
      <c r="V447" s="44">
        <v>0</v>
      </c>
      <c r="W447" s="25">
        <f t="shared" si="26"/>
        <v>4</v>
      </c>
      <c r="X447" s="26">
        <f t="shared" si="27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29">
        <v>0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62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26490</v>
      </c>
      <c r="I448" s="23" t="s">
        <v>552</v>
      </c>
      <c r="J448" s="24">
        <v>0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7</v>
      </c>
      <c r="S448" s="32">
        <v>7</v>
      </c>
      <c r="T448" s="32">
        <v>0</v>
      </c>
      <c r="U448" s="32">
        <v>0</v>
      </c>
      <c r="V448" s="44">
        <v>1.06</v>
      </c>
      <c r="W448" s="25">
        <f t="shared" si="26"/>
        <v>15</v>
      </c>
      <c r="X448" s="26">
        <f t="shared" si="27"/>
        <v>14.150943396226415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29">
        <v>1</v>
      </c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 t="s">
        <v>36</v>
      </c>
      <c r="B449" s="22" t="s">
        <v>37</v>
      </c>
      <c r="C449" s="23">
        <v>406</v>
      </c>
      <c r="D449" s="23" t="s">
        <v>299</v>
      </c>
      <c r="E449" s="23" t="s">
        <v>36</v>
      </c>
      <c r="F449" s="22" t="s">
        <v>37</v>
      </c>
      <c r="G449" s="22" t="s">
        <v>307</v>
      </c>
      <c r="H449" s="24">
        <v>26496</v>
      </c>
      <c r="I449" s="23" t="s">
        <v>553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32">
        <v>0</v>
      </c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1</v>
      </c>
      <c r="AA449" s="16">
        <v>1</v>
      </c>
      <c r="AB449" s="16">
        <v>5</v>
      </c>
      <c r="AC449" s="16">
        <v>3</v>
      </c>
      <c r="AD449" s="16">
        <v>1</v>
      </c>
      <c r="AE449" s="16">
        <v>0</v>
      </c>
      <c r="AF449" s="16">
        <v>0</v>
      </c>
      <c r="AG449" s="16">
        <v>0</v>
      </c>
      <c r="AH449" s="16">
        <v>1</v>
      </c>
      <c r="AI449" s="16">
        <v>0</v>
      </c>
      <c r="AJ449" s="16">
        <v>0</v>
      </c>
      <c r="AK449" s="29">
        <v>1</v>
      </c>
      <c r="AL449" s="25">
        <f t="shared" si="28"/>
        <v>12</v>
      </c>
      <c r="AM449" s="26">
        <f t="shared" si="29"/>
        <v>12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115</v>
      </c>
      <c r="C450" s="23">
        <v>407</v>
      </c>
      <c r="D450" s="23" t="s">
        <v>341</v>
      </c>
      <c r="E450" s="23" t="s">
        <v>116</v>
      </c>
      <c r="F450" s="22" t="s">
        <v>115</v>
      </c>
      <c r="G450" s="22" t="s">
        <v>307</v>
      </c>
      <c r="H450" s="24">
        <v>26611</v>
      </c>
      <c r="I450" s="23" t="s">
        <v>554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32">
        <v>0</v>
      </c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116</v>
      </c>
      <c r="B451" s="22" t="s">
        <v>206</v>
      </c>
      <c r="C451" s="23">
        <v>407</v>
      </c>
      <c r="D451" s="23" t="s">
        <v>341</v>
      </c>
      <c r="E451" s="23" t="s">
        <v>116</v>
      </c>
      <c r="F451" s="22" t="s">
        <v>210</v>
      </c>
      <c r="G451" s="22" t="s">
        <v>307</v>
      </c>
      <c r="H451" s="24">
        <v>26631</v>
      </c>
      <c r="I451" s="23" t="s">
        <v>555</v>
      </c>
      <c r="J451" s="24">
        <v>0</v>
      </c>
      <c r="K451" s="32">
        <v>0</v>
      </c>
      <c r="L451" s="32">
        <v>0</v>
      </c>
      <c r="M451" s="32">
        <v>0</v>
      </c>
      <c r="N451" s="32">
        <v>1</v>
      </c>
      <c r="O451" s="32">
        <v>0</v>
      </c>
      <c r="P451" s="32">
        <v>5</v>
      </c>
      <c r="Q451" s="32">
        <v>0</v>
      </c>
      <c r="R451" s="32">
        <v>3</v>
      </c>
      <c r="S451" s="32">
        <v>0</v>
      </c>
      <c r="T451" s="32">
        <v>0</v>
      </c>
      <c r="U451" s="32">
        <v>0</v>
      </c>
      <c r="V451" s="44">
        <v>0</v>
      </c>
      <c r="W451" s="25">
        <f t="shared" si="26"/>
        <v>9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29">
        <v>0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259</v>
      </c>
      <c r="B452" s="22" t="s">
        <v>242</v>
      </c>
      <c r="C452" s="23">
        <v>401</v>
      </c>
      <c r="D452" s="23" t="s">
        <v>242</v>
      </c>
      <c r="E452" s="23" t="s">
        <v>259</v>
      </c>
      <c r="F452" s="22" t="s">
        <v>242</v>
      </c>
      <c r="G452" s="22" t="s">
        <v>307</v>
      </c>
      <c r="H452" s="24">
        <v>26697</v>
      </c>
      <c r="I452" s="23" t="s">
        <v>556</v>
      </c>
      <c r="J452" s="24">
        <v>0</v>
      </c>
      <c r="K452" s="32">
        <v>0</v>
      </c>
      <c r="L452" s="32">
        <v>0</v>
      </c>
      <c r="M452" s="32">
        <v>1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32">
        <v>0</v>
      </c>
      <c r="V452" s="44">
        <v>2.12</v>
      </c>
      <c r="W452" s="25">
        <f t="shared" si="26"/>
        <v>1</v>
      </c>
      <c r="X452" s="26">
        <f t="shared" si="27"/>
        <v>0.47169811320754712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29">
        <v>1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26740</v>
      </c>
      <c r="I453" s="23" t="s">
        <v>557</v>
      </c>
      <c r="J453" s="24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3</v>
      </c>
      <c r="R453" s="32">
        <v>3</v>
      </c>
      <c r="S453" s="32">
        <v>0</v>
      </c>
      <c r="T453" s="32">
        <v>0</v>
      </c>
      <c r="U453" s="32">
        <v>0</v>
      </c>
      <c r="V453" s="44">
        <v>0</v>
      </c>
      <c r="W453" s="25">
        <f t="shared" si="26"/>
        <v>6</v>
      </c>
      <c r="X453" s="26">
        <f t="shared" si="27"/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29">
        <v>0</v>
      </c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 t="s">
        <v>394</v>
      </c>
      <c r="B454" s="22" t="s">
        <v>79</v>
      </c>
      <c r="C454" s="23">
        <v>404</v>
      </c>
      <c r="D454" s="23" t="s">
        <v>394</v>
      </c>
      <c r="E454" s="23" t="s">
        <v>394</v>
      </c>
      <c r="F454" s="22" t="s">
        <v>79</v>
      </c>
      <c r="G454" s="22" t="s">
        <v>307</v>
      </c>
      <c r="H454" s="24">
        <v>26741</v>
      </c>
      <c r="I454" s="23" t="s">
        <v>558</v>
      </c>
      <c r="J454" s="24">
        <v>1</v>
      </c>
      <c r="K454" s="32">
        <v>2</v>
      </c>
      <c r="L454" s="32">
        <v>0</v>
      </c>
      <c r="M454" s="32">
        <v>3</v>
      </c>
      <c r="N454" s="32">
        <v>0</v>
      </c>
      <c r="O454" s="32">
        <v>0</v>
      </c>
      <c r="P454" s="32">
        <v>0</v>
      </c>
      <c r="Q454" s="32">
        <v>0</v>
      </c>
      <c r="R454" s="32">
        <v>2</v>
      </c>
      <c r="S454" s="32">
        <v>0</v>
      </c>
      <c r="T454" s="32">
        <v>0</v>
      </c>
      <c r="U454" s="32">
        <v>0</v>
      </c>
      <c r="V454" s="44">
        <v>0</v>
      </c>
      <c r="W454" s="25">
        <f t="shared" ref="W454:W468" si="30">SUM(J454:U454)</f>
        <v>8</v>
      </c>
      <c r="X454" s="26">
        <f t="shared" ref="X454:X468" si="31">IFERROR(W454/V454,0)</f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1</v>
      </c>
      <c r="AH454" s="16">
        <v>0</v>
      </c>
      <c r="AI454" s="16">
        <v>0</v>
      </c>
      <c r="AJ454" s="16">
        <v>0</v>
      </c>
      <c r="AK454" s="29">
        <v>0</v>
      </c>
      <c r="AL454" s="25">
        <f t="shared" ref="AL454:AL468" si="32">SUM(Y454:AJ454)</f>
        <v>1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 t="s">
        <v>259</v>
      </c>
      <c r="B455" s="22" t="s">
        <v>68</v>
      </c>
      <c r="C455" s="23">
        <v>401</v>
      </c>
      <c r="D455" s="23" t="s">
        <v>242</v>
      </c>
      <c r="E455" s="23" t="s">
        <v>259</v>
      </c>
      <c r="F455" s="22" t="s">
        <v>68</v>
      </c>
      <c r="G455" s="22" t="s">
        <v>307</v>
      </c>
      <c r="H455" s="24">
        <v>26774</v>
      </c>
      <c r="I455" s="23" t="s">
        <v>559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32">
        <v>0</v>
      </c>
      <c r="V455" s="44">
        <v>1.06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29">
        <v>1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116</v>
      </c>
      <c r="B456" s="22" t="s">
        <v>206</v>
      </c>
      <c r="C456" s="23">
        <v>407</v>
      </c>
      <c r="D456" s="23" t="s">
        <v>341</v>
      </c>
      <c r="E456" s="23" t="s">
        <v>116</v>
      </c>
      <c r="F456" s="22" t="s">
        <v>210</v>
      </c>
      <c r="G456" s="22" t="s">
        <v>307</v>
      </c>
      <c r="H456" s="24">
        <v>26839</v>
      </c>
      <c r="I456" s="23" t="s">
        <v>560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5</v>
      </c>
      <c r="S456" s="32">
        <v>0</v>
      </c>
      <c r="T456" s="32">
        <v>0</v>
      </c>
      <c r="U456" s="32">
        <v>0</v>
      </c>
      <c r="V456" s="44">
        <v>0</v>
      </c>
      <c r="W456" s="25">
        <f t="shared" si="30"/>
        <v>5</v>
      </c>
      <c r="X456" s="26">
        <f t="shared" si="31"/>
        <v>0</v>
      </c>
      <c r="Y456" s="16">
        <v>0</v>
      </c>
      <c r="Z456" s="16">
        <v>0</v>
      </c>
      <c r="AA456" s="16">
        <v>2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29">
        <v>0</v>
      </c>
      <c r="AL456" s="25">
        <f t="shared" si="32"/>
        <v>2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394</v>
      </c>
      <c r="B457" s="22" t="s">
        <v>18</v>
      </c>
      <c r="C457" s="23">
        <v>404</v>
      </c>
      <c r="D457" s="23" t="s">
        <v>394</v>
      </c>
      <c r="E457" s="23" t="s">
        <v>394</v>
      </c>
      <c r="F457" s="22" t="s">
        <v>18</v>
      </c>
      <c r="G457" s="22" t="s">
        <v>306</v>
      </c>
      <c r="H457" s="24">
        <v>27082</v>
      </c>
      <c r="I457" s="23" t="s">
        <v>561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32">
        <v>0</v>
      </c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1</v>
      </c>
      <c r="B458" s="22" t="s">
        <v>172</v>
      </c>
      <c r="C458" s="23">
        <v>400</v>
      </c>
      <c r="D458" s="23" t="s">
        <v>304</v>
      </c>
      <c r="E458" s="23" t="s">
        <v>305</v>
      </c>
      <c r="F458" s="22" t="s">
        <v>250</v>
      </c>
      <c r="G458" s="22" t="s">
        <v>312</v>
      </c>
      <c r="H458" s="24">
        <v>27259</v>
      </c>
      <c r="I458" s="23" t="s">
        <v>562</v>
      </c>
      <c r="J458" s="24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32">
        <v>0</v>
      </c>
      <c r="V458" s="44">
        <v>0</v>
      </c>
      <c r="W458" s="25">
        <f t="shared" si="30"/>
        <v>0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29">
        <v>0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242</v>
      </c>
      <c r="C459" s="23">
        <v>401</v>
      </c>
      <c r="D459" s="23" t="s">
        <v>242</v>
      </c>
      <c r="E459" s="23" t="s">
        <v>259</v>
      </c>
      <c r="F459" s="22" t="s">
        <v>242</v>
      </c>
      <c r="G459" s="22" t="s">
        <v>307</v>
      </c>
      <c r="H459" s="24">
        <v>27447</v>
      </c>
      <c r="I459" s="23" t="s">
        <v>563</v>
      </c>
      <c r="J459" s="24">
        <v>0</v>
      </c>
      <c r="K459" s="32">
        <v>2</v>
      </c>
      <c r="L459" s="32">
        <v>2</v>
      </c>
      <c r="M459" s="32">
        <v>1</v>
      </c>
      <c r="N459" s="32">
        <v>0</v>
      </c>
      <c r="O459" s="32">
        <v>0</v>
      </c>
      <c r="P459" s="32">
        <v>0</v>
      </c>
      <c r="Q459" s="32">
        <v>0</v>
      </c>
      <c r="R459" s="32">
        <v>0</v>
      </c>
      <c r="S459" s="32">
        <v>1</v>
      </c>
      <c r="T459" s="32">
        <v>0</v>
      </c>
      <c r="U459" s="32">
        <v>0</v>
      </c>
      <c r="V459" s="44">
        <v>0</v>
      </c>
      <c r="W459" s="25">
        <f t="shared" si="30"/>
        <v>6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186</v>
      </c>
      <c r="C460" s="23">
        <v>401</v>
      </c>
      <c r="D460" s="23" t="s">
        <v>242</v>
      </c>
      <c r="E460" s="23" t="s">
        <v>259</v>
      </c>
      <c r="F460" s="22" t="s">
        <v>186</v>
      </c>
      <c r="G460" s="22" t="s">
        <v>307</v>
      </c>
      <c r="H460" s="24">
        <v>27451</v>
      </c>
      <c r="I460" s="23" t="s">
        <v>564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3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32">
        <v>0</v>
      </c>
      <c r="V460" s="44">
        <v>0</v>
      </c>
      <c r="W460" s="25">
        <f t="shared" si="30"/>
        <v>3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29">
        <v>1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259</v>
      </c>
      <c r="B461" s="22" t="s">
        <v>242</v>
      </c>
      <c r="C461" s="23">
        <v>401</v>
      </c>
      <c r="D461" s="23" t="s">
        <v>242</v>
      </c>
      <c r="E461" s="23" t="s">
        <v>259</v>
      </c>
      <c r="F461" s="22" t="s">
        <v>242</v>
      </c>
      <c r="G461" s="22" t="s">
        <v>306</v>
      </c>
      <c r="H461" s="24">
        <v>27540</v>
      </c>
      <c r="I461" s="23" t="s">
        <v>565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32">
        <v>0</v>
      </c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147</v>
      </c>
      <c r="C462" s="23">
        <v>400</v>
      </c>
      <c r="D462" s="23" t="s">
        <v>304</v>
      </c>
      <c r="E462" s="23" t="s">
        <v>305</v>
      </c>
      <c r="F462" s="22" t="s">
        <v>147</v>
      </c>
      <c r="G462" s="22" t="s">
        <v>306</v>
      </c>
      <c r="H462" s="24">
        <v>27572</v>
      </c>
      <c r="I462" s="23" t="s">
        <v>566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32">
        <v>0</v>
      </c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1</v>
      </c>
      <c r="B463" s="22" t="s">
        <v>59</v>
      </c>
      <c r="C463" s="23">
        <v>400</v>
      </c>
      <c r="D463" s="23" t="s">
        <v>304</v>
      </c>
      <c r="E463" s="23" t="s">
        <v>305</v>
      </c>
      <c r="F463" s="22" t="s">
        <v>249</v>
      </c>
      <c r="G463" s="22" t="s">
        <v>306</v>
      </c>
      <c r="H463" s="24">
        <v>27598</v>
      </c>
      <c r="I463" s="23" t="s">
        <v>567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32">
        <v>0</v>
      </c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259</v>
      </c>
      <c r="B464" s="22" t="s">
        <v>242</v>
      </c>
      <c r="C464" s="23">
        <v>401</v>
      </c>
      <c r="D464" s="23" t="s">
        <v>242</v>
      </c>
      <c r="E464" s="23" t="s">
        <v>259</v>
      </c>
      <c r="F464" s="22" t="s">
        <v>242</v>
      </c>
      <c r="G464" s="22" t="s">
        <v>312</v>
      </c>
      <c r="H464" s="24">
        <v>28374</v>
      </c>
      <c r="I464" s="23" t="s">
        <v>568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32">
        <v>0</v>
      </c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85000</v>
      </c>
      <c r="I465" s="23" t="s">
        <v>569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32">
        <v>0</v>
      </c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86000</v>
      </c>
      <c r="I466" s="23" t="s">
        <v>570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32">
        <v>0</v>
      </c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87000</v>
      </c>
      <c r="I467" s="23" t="s">
        <v>571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32">
        <v>0</v>
      </c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 t="s">
        <v>1</v>
      </c>
      <c r="B468" s="22" t="s">
        <v>59</v>
      </c>
      <c r="C468" s="23"/>
      <c r="D468" s="23"/>
      <c r="E468" s="23" t="s">
        <v>480</v>
      </c>
      <c r="F468" s="22" t="s">
        <v>480</v>
      </c>
      <c r="G468" s="22"/>
      <c r="H468" s="24">
        <v>88000</v>
      </c>
      <c r="I468" s="23" t="s">
        <v>572</v>
      </c>
      <c r="J468" s="24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32">
        <v>0</v>
      </c>
      <c r="V468" s="44">
        <v>0</v>
      </c>
      <c r="W468" s="25">
        <f t="shared" si="30"/>
        <v>0</v>
      </c>
      <c r="X468" s="26">
        <f t="shared" si="31"/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29">
        <v>0</v>
      </c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573</v>
      </c>
      <c r="B469" s="42" t="s">
        <v>573</v>
      </c>
      <c r="C469" s="42" t="s">
        <v>573</v>
      </c>
      <c r="D469" s="42" t="s">
        <v>573</v>
      </c>
      <c r="E469" s="42" t="s">
        <v>573</v>
      </c>
      <c r="F469" s="42" t="s">
        <v>573</v>
      </c>
      <c r="G469" s="42" t="s">
        <v>573</v>
      </c>
      <c r="H469" s="48" t="s">
        <v>573</v>
      </c>
      <c r="I469" s="42" t="s">
        <v>573</v>
      </c>
      <c r="J469" s="42" t="s">
        <v>573</v>
      </c>
      <c r="K469" s="42" t="s">
        <v>573</v>
      </c>
      <c r="L469" s="42" t="s">
        <v>573</v>
      </c>
      <c r="M469" s="42" t="s">
        <v>573</v>
      </c>
      <c r="N469" s="42" t="s">
        <v>573</v>
      </c>
      <c r="O469" s="42" t="s">
        <v>573</v>
      </c>
      <c r="P469" s="42" t="s">
        <v>573</v>
      </c>
      <c r="Q469" s="42" t="s">
        <v>573</v>
      </c>
      <c r="R469" s="42" t="s">
        <v>573</v>
      </c>
      <c r="S469" s="42" t="s">
        <v>573</v>
      </c>
      <c r="T469" s="42" t="s">
        <v>573</v>
      </c>
      <c r="U469" s="42" t="s">
        <v>573</v>
      </c>
      <c r="V469" s="45" t="s">
        <v>573</v>
      </c>
      <c r="W469" s="42" t="s">
        <v>573</v>
      </c>
      <c r="X469" s="42" t="s">
        <v>573</v>
      </c>
      <c r="Y469" s="42" t="s">
        <v>573</v>
      </c>
      <c r="Z469" s="42" t="s">
        <v>573</v>
      </c>
      <c r="AA469" s="42" t="s">
        <v>573</v>
      </c>
      <c r="AB469" s="42" t="s">
        <v>573</v>
      </c>
      <c r="AC469" s="42" t="s">
        <v>573</v>
      </c>
      <c r="AD469" s="42" t="s">
        <v>573</v>
      </c>
      <c r="AE469" s="42" t="s">
        <v>573</v>
      </c>
      <c r="AF469" s="42" t="s">
        <v>573</v>
      </c>
      <c r="AG469" s="42" t="s">
        <v>573</v>
      </c>
      <c r="AH469" s="42" t="s">
        <v>573</v>
      </c>
      <c r="AI469" s="42" t="s">
        <v>573</v>
      </c>
      <c r="AJ469" s="42" t="s">
        <v>573</v>
      </c>
      <c r="AK469" s="42" t="s">
        <v>573</v>
      </c>
      <c r="AL469" s="42" t="s">
        <v>573</v>
      </c>
      <c r="AM469" s="42" t="s">
        <v>573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2021-11-11T13:58:34Z</dcterms:modified>
</cp:coreProperties>
</file>